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<sst xmlns="http://schemas.openxmlformats.org/spreadsheetml/2006/main" count="1078" uniqueCount="589">
  <si>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</si>
  <si>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</si>
  <si>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</si>
  <si>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</si>
  <si>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</si>
  <si>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</si>
  <si>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</si>
  <si>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</si>
  <si>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</si>
  <si>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</si>
  <si>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</si>
  <si>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</si>
  <si>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</si>
  <si>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</si>
  <si>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</si>
  <si>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</si>
  <si>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</si>
  <si>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</si>
  <si>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</si>
  <si>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</si>
  <si>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</si>
  <si>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</si>
  <si>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</si>
  <si>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</si>
  <si>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</si>
  <si>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</si>
  <si>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</si>
  <si>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</si>
  <si>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</si>
  <si>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</si>
  <si>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</si>
  <si>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</si>
  <si>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</si>
  <si>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</si>
  <si>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</si>
  <si>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</si>
  <si>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</si>
  <si>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</si>
  <si>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</si>
  <si>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</si>
  <si>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</si>
  <si>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</si>
  <si>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</si>
  <si>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</si>
  <si>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</si>
  <si>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</si>
  <si>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</si>
  <si>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</si>
  <si>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</si>
  <si>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</si>
  <si>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</si>
  <si>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</si>
  <si>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</si>
  <si>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</si>
  <si>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</si>
  <si>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</si>
  <si>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</si>
  <si>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</si>
  <si>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</si>
  <si>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</si>
  <si>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</si>
  <si>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</si>
  <si>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</si>
  <si>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</si>
  <si>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</si>
  <si>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</si>
  <si>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</si>
  <si>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</si>
  <si>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</si>
  <si>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</si>
  <si>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</si>
  <si>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</si>
  <si>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</si>
  <si>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</si>
  <si>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</si>
  <si>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</si>
  <si>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</si>
  <si>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</si>
  <si>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</si>
  <si>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</si>
  <si>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</si>
  <si>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</si>
  <si>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</si>
  <si>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</si>
  <si>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</si>
  <si>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</si>
  <si>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</si>
  <si>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</si>
  <si>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</si>
  <si>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</si>
  <si>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</si>
  <si>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</si>
  <si>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</si>
  <si>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</si>
  <si>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</si>
  <si>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</si>
  <si>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</si>
  <si>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</si>
  <si>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</si>
  <si>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</si>
  <si>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</si>
  <si>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</si>
  <si>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</si>
  <si>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</si>
  <si>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</si>
  <si>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</si>
  <si>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</si>
  <si>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</si>
  <si>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</si>
  <si>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</si>
  <si>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</si>
  <si>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</si>
  <si>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</si>
  <si>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</si>
  <si>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</si>
  <si>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</si>
  <si>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</si>
  <si>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</si>
  <si>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</si>
  <si>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</si>
  <si>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</si>
  <si>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</si>
  <si>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</si>
  <si>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</si>
  <si>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</si>
  <si>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</si>
  <si>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</si>
  <si>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</si>
  <si>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</si>
  <si>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</si>
  <si>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</si>
  <si>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</si>
  <si>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</si>
  <si>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</si>
  <si>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</si>
  <si>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</si>
  <si>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</si>
  <si>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</si>
  <si>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</si>
  <si>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</si>
  <si>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</si>
  <si>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</si>
  <si>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</si>
  <si>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</si>
  <si>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</si>
  <si>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</si>
  <si>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</si>
  <si>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</si>
  <si>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</si>
  <si>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</si>
  <si>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</si>
  <si>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</si>
  <si>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</si>
  <si>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</si>
  <si>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</si>
  <si>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</si>
  <si>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</si>
  <si>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</si>
  <si>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</si>
  <si>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</si>
  <si>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</si>
  <si>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</si>
  <si>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</si>
  <si>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</si>
  <si>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</si>
  <si>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</si>
  <si>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</si>
  <si>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</si>
  <si>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</si>
  <si>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</si>
  <si>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</si>
  <si>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</si>
  <si>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</si>
  <si>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</si>
  <si>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</si>
  <si>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</si>
  <si>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</si>
  <si>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</si>
  <si>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</si>
  <si>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</si>
  <si>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</si>
  <si>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</si>
  <si>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</si>
  <si>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</si>
  <si>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</si>
  <si>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</si>
  <si>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</si>
  <si>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</si>
  <si>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</si>
  <si>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</si>
  <si>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</si>
  <si>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</si>
  <si>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</si>
  <si>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</si>
  <si>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</si>
  <si>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</si>
  <si>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</si>
  <si>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</si>
  <si>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</si>
  <si>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</si>
  <si>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</si>
  <si>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</si>
  <si>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</si>
  <si>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</si>
  <si>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</si>
  <si>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</si>
  <si>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</si>
  <si>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</si>
  <si>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</si>
  <si>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</si>
  <si>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</si>
  <si>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</si>
  <si>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</si>
  <si>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</si>
  <si>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</si>
  <si>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</si>
  <si>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</si>
  <si>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</si>
  <si>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</si>
  <si>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</si>
  <si>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</si>
  <si>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</si>
  <si>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</si>
  <si>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</si>
  <si>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</si>
  <si>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</si>
  <si>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</si>
  <si>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</si>
  <si>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</si>
  <si>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</si>
  <si>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</si>
  <si>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</si>
  <si>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</si>
  <si>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</si>
  <si>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</si>
  <si>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</si>
  <si>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</si>
  <si>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</si>
  <si>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</si>
  <si>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</si>
  <si>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</si>
  <si>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</si>
  <si>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</si>
  <si>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</si>
  <si>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</si>
  <si>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</si>
  <si>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</si>
  <si>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</si>
  <si>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</si>
  <si>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</si>
  <si>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</si>
  <si>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</si>
  <si>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</si>
  <si>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</si>
  <si>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</si>
  <si>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</si>
  <si>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</si>
  <si>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</si>
  <si>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</si>
  <si>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</si>
  <si>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</si>
  <si>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</si>
  <si>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</si>
  <si>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</si>
  <si>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</si>
  <si>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</si>
  <si>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</si>
  <si>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</si>
  <si>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</si>
  <si>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</si>
  <si>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</si>
  <si>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</si>
  <si>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</si>
  <si>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</si>
  <si>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</si>
  <si>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</si>
  <si>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</si>
  <si>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</si>
  <si>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</si>
  <si>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</si>
  <si>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</si>
  <si>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</si>
  <si>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</si>
  <si>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</si>
  <si>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</si>
  <si>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</si>
  <si>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</si>
  <si>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</si>
  <si>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</si>
  <si>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</si>
  <si>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</si>
  <si>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</si>
  <si>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</si>
  <si>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</si>
  <si>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</si>
  <si>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</si>
  <si>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</si>
  <si>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</si>
  <si>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</si>
  <si>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</si>
  <si>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</si>
  <si>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</si>
  <si>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</si>
  <si>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</si>
  <si>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</si>
  <si>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</si>
  <si>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</si>
  <si>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</si>
  <si>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</si>
  <si>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</si>
  <si>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</si>
  <si>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</si>
  <si>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</si>
  <si>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</si>
  <si>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</si>
  <si>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</si>
  <si>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</si>
  <si>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</si>
  <si>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</si>
  <si>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</si>
  <si>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</si>
  <si>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</si>
  <si>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</si>
  <si>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</si>
  <si>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</si>
  <si>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</si>
  <si>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</si>
  <si>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</si>
  <si>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</si>
  <si>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</si>
  <si>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</si>
  <si>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</si>
  <si>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</si>
  <si>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</si>
  <si>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</si>
  <si>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</si>
  <si>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</si>
  <si>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</si>
  <si>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</si>
  <si>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</si>
  <si>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</si>
  <si>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</si>
  <si>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</si>
  <si>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</si>
  <si>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</si>
  <si>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</si>
  <si>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</si>
  <si>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</si>
  <si>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</si>
  <si>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</si>
  <si>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</si>
  <si>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</si>
  <si>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</si>
  <si>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</si>
  <si>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</si>
  <si>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</si>
  <si>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</si>
  <si>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</si>
  <si>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</si>
  <si>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</si>
  <si>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</si>
  <si>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</si>
  <si>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</si>
  <si>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</si>
  <si>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</si>
  <si>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</si>
  <si>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</si>
  <si>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</si>
  <si>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</si>
  <si>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</si>
  <si>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</si>
  <si>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</si>
  <si>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</si>
  <si>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</si>
  <si>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</si>
  <si>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</si>
  <si>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</si>
  <si>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</si>
  <si>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</si>
  <si>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</si>
  <si>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</si>
  <si>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</si>
  <si>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</si>
  <si>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</si>
  <si>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</si>
  <si>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</si>
  <si>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</si>
  <si>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</si>
  <si>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</si>
  <si>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</si>
  <si>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</si>
  <si>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</si>
  <si>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</si>
  <si>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</si>
  <si>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</si>
  <si>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</si>
  <si>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</si>
  <si>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</si>
  <si>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</si>
  <si>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</si>
  <si>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</si>
  <si>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</si>
  <si>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</si>
  <si>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</si>
  <si>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</si>
  <si>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</si>
  <si>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</si>
  <si>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</si>
  <si>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</si>
  <si>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</si>
  <si>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</si>
  <si>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</si>
  <si>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</si>
  <si>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</si>
  <si>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</si>
  <si>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</si>
  <si>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</si>
  <si>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</si>
  <si>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</si>
  <si>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</si>
  <si>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</si>
  <si>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</si>
  <si>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</si>
  <si>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</si>
  <si>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</si>
  <si>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</si>
  <si>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</si>
  <si>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</si>
  <si>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</si>
  <si>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</si>
  <si>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</si>
  <si>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</si>
  <si>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</si>
  <si>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</si>
  <si>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</si>
  <si>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</si>
  <si>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</si>
  <si>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</si>
  <si>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</si>
  <si>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</si>
  <si>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</si>
  <si>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</si>
  <si>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</si>
  <si>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</si>
  <si>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</si>
  <si>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</si>
  <si>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</si>
  <si>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</si>
  <si>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</si>
  <si>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</si>
  <si>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</si>
  <si>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</si>
  <si>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</si>
  <si>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</si>
  <si>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</si>
  <si>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</si>
  <si>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</si>
  <si>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</si>
  <si>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</si>
  <si>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</si>
  <si>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</si>
  <si>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</si>
  <si>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</si>
  <si>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</si>
  <si>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</si>
  <si>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</si>
  <si>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</si>
  <si>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</si>
  <si>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</si>
  <si>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</si>
  <si>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</si>
  <si>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</si>
  <si>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</si>
  <si>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</si>
  <si>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</si>
  <si>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</si>
  <si>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</si>
  <si>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</si>
  <si>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</si>
  <si>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</si>
  <si>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</si>
  <si>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</si>
  <si>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</si>
  <si>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</si>
  <si>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</si>
  <si>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</si>
  <si>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</si>
  <si>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</si>
  <si>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</si>
  <si>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</si>
  <si>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</si>
  <si>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</si>
  <si>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</si>
  <si>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</si>
  <si>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</si>
  <si>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</si>
  <si>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</si>
  <si>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</si>
  <si>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</si>
  <si>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</si>
  <si>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</si>
  <si>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</si>
  <si>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</si>
  <si>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</si>
  <si>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</si>
  <si>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</si>
  <si>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</si>
  <si>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</si>
  <si>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</si>
  <si>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</si>
  <si>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</si>
  <si>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</si>
  <si>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</si>
  <si>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</si>
  <si>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</si>
  <si>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</si>
  <si>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</si>
  <si>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</si>
  <si>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</si>
  <si>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</si>
  <si>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</si>
  <si>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</si>
  <si>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</si>
  <si>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</si>
  <si>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</si>
  <si>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</si>
  <si>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</si>
  <si>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</si>
  <si>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</si>
  <si>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</si>
  <si>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</si>
  <si>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</si>
  <si>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</si>
  <si>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</si>
  <si>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</si>
  <si>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</si>
  <si>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</si>
  <si>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</si>
  <si>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</si>
  <si>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</si>
  <si>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</si>
  <si>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</si>
  <si>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</si>
  <si>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</si>
  <si>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</si>
  <si>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</si>
  <si>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</si>
  <si>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</si>
  <si>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</si>
  <si>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</si>
  <si>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</si>
  <si>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</si>
  <si>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</si>
  <si>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</si>
  <si>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</si>
  <si>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</si>
  <si>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</si>
  <si>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</si>
  <si>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</si>
  <si>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</si>
  <si>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</si>
  <si>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</si>
  <si>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</si>
  <si>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</si>
  <si>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</si>
  <si>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</si>
  <si>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</si>
  <si>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</si>
  <si>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</si>
  <si>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</si>
  <si>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</si>
  <si>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</si>
  <si>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</si>
  <si>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</si>
  <si>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</si>
  <si>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</si>
  <si>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</si>
  <si>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</si>
  <si>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</si>
  <si>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</si>
  <si>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</si>
  <si>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</si>
  <si>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</si>
  <si>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</si>
  <si>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</si>
  <si>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</si>
  <si>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</si>
  <si>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</si>
  <si>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1.6.69</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</si>
</sst>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wrapText="1"/>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6992"/>
        <c:axId val="267096800"/>
      </c:lineChart>
      <c:catAx>
        <c:axId val="26710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800"/>
        <c:crosses val="autoZero"/>
        <c:auto val="1"/>
        <c:lblAlgn val="ctr"/>
        <c:lblOffset val="100"/>
        <c:noMultiLvlLbl val="0"/>
      </c:catAx>
      <c:valAx>
        <c:axId val="26709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03464"/>
        <c:axId val="267105816"/>
      </c:lineChart>
      <c:catAx>
        <c:axId val="26710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816"/>
        <c:crosses val="autoZero"/>
        <c:auto val="1"/>
        <c:lblAlgn val="ctr"/>
        <c:lblOffset val="100"/>
        <c:noMultiLvlLbl val="0"/>
      </c:catAx>
      <c:valAx>
        <c:axId val="26710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6208"/>
        <c:axId val="267097192"/>
      </c:lineChart>
      <c:catAx>
        <c:axId val="26710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192"/>
        <c:crosses val="autoZero"/>
        <c:auto val="1"/>
        <c:lblAlgn val="ctr"/>
        <c:lblOffset val="100"/>
        <c:noMultiLvlLbl val="0"/>
      </c:catAx>
      <c:valAx>
        <c:axId val="26709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168"/>
        <c:axId val="267098760"/>
      </c:lineChart>
      <c:catAx>
        <c:axId val="26710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760"/>
        <c:crosses val="autoZero"/>
        <c:auto val="1"/>
        <c:lblAlgn val="ctr"/>
        <c:lblOffset val="100"/>
        <c:noMultiLvlLbl val="0"/>
      </c:catAx>
      <c:valAx>
        <c:axId val="26709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7384"/>
        <c:axId val="267108560"/>
      </c:lineChart>
      <c:catAx>
        <c:axId val="26710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8560"/>
        <c:crosses val="autoZero"/>
        <c:auto val="1"/>
        <c:lblAlgn val="ctr"/>
        <c:lblOffset val="100"/>
        <c:noMultiLvlLbl val="0"/>
      </c:catAx>
      <c:valAx>
        <c:axId val="26710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0328"/>
        <c:axId val="267097584"/>
      </c:lineChart>
      <c:catAx>
        <c:axId val="26710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584"/>
        <c:crosses val="autoZero"/>
        <c:auto val="1"/>
        <c:lblAlgn val="ctr"/>
        <c:lblOffset val="100"/>
        <c:noMultiLvlLbl val="0"/>
      </c:catAx>
      <c:valAx>
        <c:axId val="26709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856"/>
        <c:axId val="267097976"/>
      </c:lineChart>
      <c:catAx>
        <c:axId val="26710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7976"/>
        <c:crosses val="autoZero"/>
        <c:auto val="1"/>
        <c:lblAlgn val="ctr"/>
        <c:lblOffset val="100"/>
        <c:noMultiLvlLbl val="0"/>
      </c:catAx>
      <c:valAx>
        <c:axId val="26709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368"/>
        <c:axId val="267101112"/>
      </c:lineChart>
      <c:catAx>
        <c:axId val="26709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112"/>
        <c:crosses val="autoZero"/>
        <c:auto val="1"/>
        <c:lblAlgn val="ctr"/>
        <c:lblOffset val="100"/>
        <c:noMultiLvlLbl val="0"/>
      </c:catAx>
      <c:valAx>
        <c:axId val="26710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544"/>
        <c:axId val="267102680"/>
      </c:lineChart>
      <c:catAx>
        <c:axId val="26709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2680"/>
        <c:crosses val="autoZero"/>
        <c:auto val="1"/>
        <c:lblAlgn val="ctr"/>
        <c:lblOffset val="100"/>
        <c:noMultiLvlLbl val="0"/>
      </c:catAx>
      <c:valAx>
        <c:axId val="26710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032"/>
        <c:axId val="267105424"/>
      </c:lineChart>
      <c:catAx>
        <c:axId val="26710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9736"/>
        <c:axId val="267111696"/>
      </c:lineChart>
      <c:catAx>
        <c:axId val="26710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696"/>
        <c:crosses val="autoZero"/>
        <c:auto val="1"/>
        <c:lblAlgn val="ctr"/>
        <c:lblOffset val="100"/>
        <c:noMultiLvlLbl val="0"/>
      </c:catAx>
      <c:valAx>
        <c:axId val="26711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3264"/>
        <c:axId val="267115616"/>
      </c:lineChart>
      <c:catAx>
        <c:axId val="26711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616"/>
        <c:crosses val="autoZero"/>
        <c:auto val="1"/>
        <c:lblAlgn val="ctr"/>
        <c:lblOffset val="100"/>
        <c:noMultiLvlLbl val="0"/>
      </c:catAx>
      <c:valAx>
        <c:axId val="26711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008"/>
        <c:axId val="267114048"/>
      </c:lineChart>
      <c:catAx>
        <c:axId val="26711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048"/>
        <c:crosses val="autoZero"/>
        <c:auto val="1"/>
        <c:lblAlgn val="ctr"/>
        <c:lblOffset val="100"/>
        <c:noMultiLvlLbl val="0"/>
      </c:catAx>
      <c:valAx>
        <c:axId val="26711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184"/>
        <c:axId val="267116400"/>
      </c:lineChart>
      <c:catAx>
        <c:axId val="26711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400"/>
        <c:crosses val="autoZero"/>
        <c:auto val="1"/>
        <c:lblAlgn val="ctr"/>
        <c:lblOffset val="100"/>
        <c:noMultiLvlLbl val="0"/>
      </c:catAx>
      <c:valAx>
        <c:axId val="26711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144"/>
        <c:axId val="267116792"/>
      </c:lineChart>
      <c:catAx>
        <c:axId val="26711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6792"/>
        <c:crosses val="autoZero"/>
        <c:auto val="1"/>
        <c:lblAlgn val="ctr"/>
        <c:lblOffset val="100"/>
        <c:noMultiLvlLbl val="0"/>
      </c:catAx>
      <c:valAx>
        <c:axId val="26711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968"/>
        <c:axId val="267112088"/>
      </c:lineChart>
      <c:catAx>
        <c:axId val="26711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088"/>
        <c:crosses val="autoZero"/>
        <c:auto val="1"/>
        <c:lblAlgn val="ctr"/>
        <c:lblOffset val="100"/>
        <c:noMultiLvlLbl val="0"/>
      </c:catAx>
      <c:valAx>
        <c:axId val="26711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520"/>
        <c:axId val="267111304"/>
      </c:lineChart>
      <c:catAx>
        <c:axId val="26711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304"/>
        <c:crosses val="autoZero"/>
        <c:auto val="1"/>
        <c:lblAlgn val="ctr"/>
        <c:lblOffset val="100"/>
        <c:noMultiLvlLbl val="0"/>
      </c:catAx>
      <c:valAx>
        <c:axId val="26711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104"/>
        <c:axId val="267112480"/>
      </c:lineChart>
      <c:catAx>
        <c:axId val="26712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480"/>
        <c:crosses val="autoZero"/>
        <c:auto val="1"/>
        <c:lblAlgn val="ctr"/>
        <c:lblOffset val="100"/>
        <c:noMultiLvlLbl val="0"/>
      </c:catAx>
      <c:valAx>
        <c:axId val="26711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536"/>
        <c:axId val="267118752"/>
      </c:lineChart>
      <c:catAx>
        <c:axId val="26711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8752"/>
        <c:crosses val="autoZero"/>
        <c:auto val="1"/>
        <c:lblAlgn val="ctr"/>
        <c:lblOffset val="100"/>
        <c:noMultiLvlLbl val="0"/>
      </c:catAx>
      <c:valAx>
        <c:axId val="26711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496"/>
        <c:axId val="267112872"/>
      </c:lineChart>
      <c:catAx>
        <c:axId val="26712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872"/>
        <c:crosses val="autoZero"/>
        <c:auto val="1"/>
        <c:lblAlgn val="ctr"/>
        <c:lblOffset val="100"/>
        <c:noMultiLvlLbl val="0"/>
      </c:catAx>
      <c:valAx>
        <c:axId val="26711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9344"/>
        <c:axId val="267121888"/>
      </c:lineChart>
      <c:catAx>
        <c:axId val="26710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888"/>
        <c:crosses val="autoZero"/>
        <c:auto val="1"/>
        <c:lblAlgn val="ctr"/>
        <c:lblOffset val="100"/>
        <c:noMultiLvlLbl val="0"/>
      </c:catAx>
      <c:valAx>
        <c:axId val="26712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672"/>
        <c:axId val="267124240"/>
      </c:lineChart>
      <c:catAx>
        <c:axId val="26712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240"/>
        <c:crosses val="autoZero"/>
        <c:auto val="1"/>
        <c:lblAlgn val="ctr"/>
        <c:lblOffset val="100"/>
        <c:noMultiLvlLbl val="0"/>
      </c:catAx>
      <c:valAx>
        <c:axId val="26712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65440"/>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440"/>
        <c:crosses val="autoZero"/>
        <c:auto val="1"/>
        <c:lblAlgn val="ctr"/>
        <c:lblOffset val="100"/>
        <c:noMultiLvlLbl val="0"/>
      </c:catAx>
      <c:valAx>
        <c:axId val="26706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696"/>
        <c:axId val="267069752"/>
      </c:lineChart>
      <c:catAx>
        <c:axId val="26706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752"/>
        <c:crosses val="autoZero"/>
        <c:auto val="1"/>
        <c:lblAlgn val="ctr"/>
        <c:lblOffset val="100"/>
        <c:noMultiLvlLbl val="0"/>
      </c:catAx>
      <c:valAx>
        <c:axId val="2670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360"/>
        <c:axId val="267067008"/>
      </c:lineChart>
      <c:catAx>
        <c:axId val="26706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008"/>
        <c:crosses val="autoZero"/>
        <c:auto val="1"/>
        <c:lblAlgn val="ctr"/>
        <c:lblOffset val="100"/>
        <c:noMultiLvlLbl val="0"/>
      </c:catAx>
      <c:valAx>
        <c:axId val="26706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0344"/>
        <c:axId val="267070928"/>
      </c:lineChart>
      <c:catAx>
        <c:axId val="26706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59168"/>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168"/>
        <c:crosses val="autoZero"/>
        <c:auto val="1"/>
        <c:lblAlgn val="ctr"/>
        <c:lblOffset val="100"/>
        <c:noMultiLvlLbl val="0"/>
      </c:catAx>
      <c:valAx>
        <c:axId val="26705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560"/>
        <c:axId val="267065832"/>
      </c:lineChart>
      <c:catAx>
        <c:axId val="2670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832"/>
        <c:crosses val="autoZero"/>
        <c:auto val="1"/>
        <c:lblAlgn val="ctr"/>
        <c:lblOffset val="100"/>
        <c:noMultiLvlLbl val="0"/>
      </c:catAx>
      <c:valAx>
        <c:axId val="26706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872"/>
        <c:axId val="267061128"/>
      </c:lineChart>
      <c:catAx>
        <c:axId val="26706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912"/>
        <c:axId val="267067400"/>
      </c:lineChart>
      <c:catAx>
        <c:axId val="26706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400"/>
        <c:crosses val="autoZero"/>
        <c:auto val="1"/>
        <c:lblAlgn val="ctr"/>
        <c:lblOffset val="100"/>
        <c:noMultiLvlLbl val="0"/>
      </c:catAx>
      <c:valAx>
        <c:axId val="26706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304"/>
        <c:axId val="267064656"/>
      </c:lineChart>
      <c:catAx>
        <c:axId val="26706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224"/>
        <c:axId val="267066616"/>
      </c:lineChart>
      <c:catAx>
        <c:axId val="2670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616"/>
        <c:crosses val="autoZero"/>
        <c:auto val="1"/>
        <c:lblAlgn val="ctr"/>
        <c:lblOffset val="100"/>
        <c:noMultiLvlLbl val="0"/>
      </c:catAx>
      <c:valAx>
        <c:axId val="26706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576"/>
        <c:axId val="267072888"/>
      </c:lineChart>
      <c:catAx>
        <c:axId val="26706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280"/>
        <c:axId val="267080336"/>
      </c:lineChart>
      <c:catAx>
        <c:axId val="26707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336"/>
        <c:crosses val="autoZero"/>
        <c:auto val="1"/>
        <c:lblAlgn val="ctr"/>
        <c:lblOffset val="100"/>
        <c:noMultiLvlLbl val="0"/>
      </c:catAx>
      <c:valAx>
        <c:axId val="26708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496"/>
        <c:axId val="267074064"/>
      </c:lineChart>
      <c:catAx>
        <c:axId val="26707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064"/>
        <c:crosses val="autoZero"/>
        <c:auto val="1"/>
        <c:lblAlgn val="ctr"/>
        <c:lblOffset val="100"/>
        <c:noMultiLvlLbl val="0"/>
      </c:catAx>
      <c:valAx>
        <c:axId val="26707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512"/>
        <c:axId val="267077200"/>
      </c:lineChart>
      <c:catAx>
        <c:axId val="26708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200"/>
        <c:crosses val="autoZero"/>
        <c:auto val="1"/>
        <c:lblAlgn val="ctr"/>
        <c:lblOffset val="100"/>
        <c:noMultiLvlLbl val="0"/>
      </c:catAx>
      <c:valAx>
        <c:axId val="26707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296"/>
        <c:axId val="267074456"/>
      </c:lineChart>
      <c:catAx>
        <c:axId val="26708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904"/>
        <c:axId val="267072104"/>
      </c:lineChart>
      <c:catAx>
        <c:axId val="26708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104"/>
        <c:crosses val="autoZero"/>
        <c:auto val="1"/>
        <c:lblAlgn val="ctr"/>
        <c:lblOffset val="100"/>
        <c:noMultiLvlLbl val="0"/>
      </c:catAx>
      <c:valAx>
        <c:axId val="26707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728"/>
        <c:axId val="267079160"/>
      </c:lineChart>
      <c:catAx>
        <c:axId val="26708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160"/>
        <c:crosses val="autoZero"/>
        <c:auto val="1"/>
        <c:lblAlgn val="ctr"/>
        <c:lblOffset val="100"/>
        <c:noMultiLvlLbl val="0"/>
      </c:catAx>
      <c:valAx>
        <c:axId val="26707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120"/>
        <c:axId val="267082688"/>
      </c:lineChart>
      <c:catAx>
        <c:axId val="26708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688"/>
        <c:crosses val="autoZero"/>
        <c:auto val="1"/>
        <c:lblAlgn val="ctr"/>
        <c:lblOffset val="100"/>
        <c:noMultiLvlLbl val="0"/>
      </c:catAx>
      <c:valAx>
        <c:axId val="26708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240"/>
        <c:axId val="267075632"/>
      </c:lineChart>
      <c:catAx>
        <c:axId val="26707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552"/>
        <c:axId val="267076808"/>
      </c:lineChart>
      <c:catAx>
        <c:axId val="26707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808"/>
        <c:crosses val="autoZero"/>
        <c:auto val="1"/>
        <c:lblAlgn val="ctr"/>
        <c:lblOffset val="100"/>
        <c:noMultiLvlLbl val="0"/>
      </c:catAx>
      <c:valAx>
        <c:axId val="26707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984"/>
        <c:axId val="267078376"/>
      </c:lineChart>
      <c:catAx>
        <c:axId val="26707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376"/>
        <c:crosses val="autoZero"/>
        <c:auto val="1"/>
        <c:lblAlgn val="ctr"/>
        <c:lblOffset val="100"/>
        <c:noMultiLvlLbl val="0"/>
      </c:catAx>
      <c:valAx>
        <c:axId val="26707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272"/>
        <c:axId val="267091704"/>
      </c:lineChart>
      <c:catAx>
        <c:axId val="26709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704"/>
        <c:crosses val="autoZero"/>
        <c:auto val="1"/>
        <c:lblAlgn val="ctr"/>
        <c:lblOffset val="100"/>
        <c:noMultiLvlLbl val="0"/>
      </c:catAx>
      <c:valAx>
        <c:axId val="26709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488"/>
        <c:axId val="267094448"/>
      </c:lineChart>
      <c:catAx>
        <c:axId val="26709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4448"/>
        <c:crosses val="autoZero"/>
        <c:auto val="1"/>
        <c:lblAlgn val="ctr"/>
        <c:lblOffset val="100"/>
        <c:noMultiLvlLbl val="0"/>
      </c:catAx>
      <c:valAx>
        <c:axId val="26709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93664"/>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392"/>
        <c:axId val="267089744"/>
      </c:lineChart>
      <c:catAx>
        <c:axId val="26708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744"/>
        <c:crosses val="autoZero"/>
        <c:auto val="1"/>
        <c:lblAlgn val="ctr"/>
        <c:lblOffset val="100"/>
        <c:noMultiLvlLbl val="0"/>
      </c:catAx>
      <c:valAx>
        <c:axId val="26708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840"/>
        <c:axId val="267087784"/>
      </c:lineChart>
      <c:catAx>
        <c:axId val="26709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784"/>
        <c:crosses val="autoZero"/>
        <c:auto val="1"/>
        <c:lblAlgn val="ctr"/>
        <c:lblOffset val="100"/>
        <c:noMultiLvlLbl val="0"/>
      </c:catAx>
      <c:valAx>
        <c:axId val="26708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5232"/>
        <c:axId val="267089352"/>
      </c:lineChart>
      <c:catAx>
        <c:axId val="26709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352"/>
        <c:crosses val="autoZero"/>
        <c:auto val="1"/>
        <c:lblAlgn val="ctr"/>
        <c:lblOffset val="100"/>
        <c:noMultiLvlLbl val="0"/>
      </c:catAx>
      <c:valAx>
        <c:axId val="26708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216"/>
        <c:axId val="267096016"/>
      </c:lineChart>
      <c:catAx>
        <c:axId val="26708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016"/>
        <c:crosses val="autoZero"/>
        <c:auto val="1"/>
        <c:lblAlgn val="ctr"/>
        <c:lblOffset val="100"/>
        <c:noMultiLvlLbl val="0"/>
      </c:catAx>
      <c:valAx>
        <c:axId val="2670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6408"/>
        <c:axId val="267085432"/>
      </c:lineChart>
      <c:catAx>
        <c:axId val="26709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432"/>
        <c:crosses val="autoZero"/>
        <c:auto val="1"/>
        <c:lblAlgn val="ctr"/>
        <c:lblOffset val="100"/>
        <c:noMultiLvlLbl val="0"/>
      </c:catAx>
      <c:valAx>
        <c:axId val="26708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528"/>
        <c:axId val="267084256"/>
      </c:lineChart>
      <c:catAx>
        <c:axId val="26709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256"/>
        <c:crosses val="autoZero"/>
        <c:auto val="1"/>
        <c:lblAlgn val="ctr"/>
        <c:lblOffset val="100"/>
        <c:noMultiLvlLbl val="0"/>
      </c:catAx>
      <c:valAx>
        <c:axId val="26708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86608"/>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608"/>
        <c:crosses val="autoZero"/>
        <c:auto val="1"/>
        <c:lblAlgn val="ctr"/>
        <c:lblOffset val="100"/>
        <c:noMultiLvlLbl val="0"/>
      </c:catAx>
      <c:valAx>
        <c:axId val="26708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920"/>
        <c:axId val="267091312"/>
      </c:lineChart>
      <c:catAx>
        <c:axId val="26709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1312"/>
        <c:crosses val="autoZero"/>
        <c:auto val="1"/>
        <c:lblAlgn val="ctr"/>
        <c:lblOffset val="100"/>
        <c:noMultiLvlLbl val="0"/>
      </c:catAx>
      <c:valAx>
        <c:axId val="26709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056"/>
        <c:axId val="267265840"/>
      </c:lineChart>
      <c:catAx>
        <c:axId val="26726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840"/>
        <c:crosses val="autoZero"/>
        <c:auto val="1"/>
        <c:lblAlgn val="ctr"/>
        <c:lblOffset val="100"/>
        <c:noMultiLvlLbl val="0"/>
      </c:catAx>
      <c:valAx>
        <c:axId val="26726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58000"/>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000"/>
        <c:crosses val="autoZero"/>
        <c:auto val="1"/>
        <c:lblAlgn val="ctr"/>
        <c:lblOffset val="100"/>
        <c:noMultiLvlLbl val="0"/>
      </c:catAx>
      <c:valAx>
        <c:axId val="26725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488"/>
        <c:axId val="267256824"/>
      </c:lineChart>
      <c:catAx>
        <c:axId val="26726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824"/>
        <c:crosses val="autoZero"/>
        <c:auto val="1"/>
        <c:lblAlgn val="ctr"/>
        <c:lblOffset val="100"/>
        <c:noMultiLvlLbl val="0"/>
      </c:catAx>
      <c:valAx>
        <c:axId val="26725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584"/>
        <c:axId val="267267016"/>
      </c:lineChart>
      <c:catAx>
        <c:axId val="26726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016"/>
        <c:crosses val="autoZero"/>
        <c:auto val="1"/>
        <c:lblAlgn val="ctr"/>
        <c:lblOffset val="100"/>
        <c:noMultiLvlLbl val="0"/>
      </c:catAx>
      <c:valAx>
        <c:axId val="26726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880"/>
        <c:axId val="267259960"/>
      </c:lineChart>
      <c:catAx>
        <c:axId val="26726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9960"/>
        <c:crosses val="autoZero"/>
        <c:auto val="1"/>
        <c:lblAlgn val="ctr"/>
        <c:lblOffset val="100"/>
        <c:noMultiLvlLbl val="0"/>
      </c:catAx>
      <c:valAx>
        <c:axId val="26725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58392"/>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392"/>
        <c:crosses val="autoZero"/>
        <c:auto val="1"/>
        <c:lblAlgn val="ctr"/>
        <c:lblOffset val="100"/>
        <c:noMultiLvlLbl val="0"/>
      </c:catAx>
      <c:valAx>
        <c:axId val="26725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0352"/>
        <c:axId val="267264272"/>
      </c:lineChart>
      <c:catAx>
        <c:axId val="26726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272"/>
        <c:crosses val="autoZero"/>
        <c:auto val="1"/>
        <c:lblAlgn val="ctr"/>
        <c:lblOffset val="100"/>
        <c:noMultiLvlLbl val="0"/>
      </c:catAx>
      <c:valAx>
        <c:axId val="26726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704"/>
        <c:axId val="267260744"/>
      </c:lineChart>
      <c:catAx>
        <c:axId val="26726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744"/>
        <c:crosses val="autoZero"/>
        <c:auto val="1"/>
        <c:lblAlgn val="ctr"/>
        <c:lblOffset val="100"/>
        <c:noMultiLvlLbl val="0"/>
      </c:catAx>
      <c:valAx>
        <c:axId val="26726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408"/>
        <c:axId val="267258784"/>
      </c:lineChart>
      <c:catAx>
        <c:axId val="26726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784"/>
        <c:crosses val="autoZero"/>
        <c:auto val="1"/>
        <c:lblAlgn val="ctr"/>
        <c:lblOffset val="100"/>
        <c:noMultiLvlLbl val="0"/>
      </c:catAx>
      <c:valAx>
        <c:axId val="26725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800"/>
        <c:axId val="267263096"/>
      </c:lineChart>
      <c:catAx>
        <c:axId val="26726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096"/>
        <c:crosses val="autoZero"/>
        <c:auto val="1"/>
        <c:lblAlgn val="ctr"/>
        <c:lblOffset val="100"/>
        <c:noMultiLvlLbl val="0"/>
      </c:catAx>
      <c:valAx>
        <c:axId val="26726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664"/>
        <c:axId val="267271720"/>
      </c:lineChart>
      <c:catAx>
        <c:axId val="26726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1720"/>
        <c:crosses val="autoZero"/>
        <c:auto val="1"/>
        <c:lblAlgn val="ctr"/>
        <c:lblOffset val="100"/>
        <c:noMultiLvlLbl val="0"/>
      </c:catAx>
      <c:valAx>
        <c:axId val="26727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368"/>
        <c:axId val="267269760"/>
      </c:lineChart>
      <c:catAx>
        <c:axId val="26726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760"/>
        <c:crosses val="autoZero"/>
        <c:auto val="1"/>
        <c:lblAlgn val="ctr"/>
        <c:lblOffset val="100"/>
        <c:noMultiLvlLbl val="0"/>
      </c:catAx>
      <c:valAx>
        <c:axId val="26726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1328"/>
        <c:axId val="267270544"/>
      </c:lineChart>
      <c:catAx>
        <c:axId val="26727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544"/>
        <c:crosses val="autoZero"/>
        <c:auto val="1"/>
        <c:lblAlgn val="ctr"/>
        <c:lblOffset val="100"/>
        <c:noMultiLvlLbl val="0"/>
      </c:catAx>
      <c:valAx>
        <c:axId val="26727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4488"/>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488"/>
        <c:crosses val="autoZero"/>
        <c:auto val="1"/>
        <c:lblAlgn val="ctr"/>
        <c:lblOffset val="100"/>
        <c:noMultiLvlLbl val="0"/>
      </c:catAx>
      <c:valAx>
        <c:axId val="2672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232"/>
        <c:axId val="267211352"/>
      </c:lineChart>
      <c:catAx>
        <c:axId val="26721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1352"/>
        <c:crosses val="autoZero"/>
        <c:auto val="1"/>
        <c:lblAlgn val="ctr"/>
        <c:lblOffset val="100"/>
        <c:noMultiLvlLbl val="0"/>
      </c:catAx>
      <c:valAx>
        <c:axId val="26721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272"/>
        <c:axId val="267216056"/>
      </c:lineChart>
      <c:catAx>
        <c:axId val="26721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056"/>
        <c:crosses val="autoZero"/>
        <c:auto val="1"/>
        <c:lblAlgn val="ctr"/>
        <c:lblOffset val="100"/>
        <c:noMultiLvlLbl val="0"/>
      </c:catAx>
      <c:valAx>
        <c:axId val="26721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1744"/>
        <c:axId val="267213312"/>
      </c:lineChart>
      <c:catAx>
        <c:axId val="26721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312"/>
        <c:crosses val="autoZero"/>
        <c:auto val="1"/>
        <c:lblAlgn val="ctr"/>
        <c:lblOffset val="100"/>
        <c:noMultiLvlLbl val="0"/>
      </c:catAx>
      <c:valAx>
        <c:axId val="26721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664"/>
        <c:axId val="267216448"/>
      </c:lineChart>
      <c:catAx>
        <c:axId val="26721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448"/>
        <c:crosses val="autoZero"/>
        <c:auto val="1"/>
        <c:lblAlgn val="ctr"/>
        <c:lblOffset val="100"/>
        <c:noMultiLvlLbl val="0"/>
      </c:catAx>
      <c:valAx>
        <c:axId val="26721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624"/>
        <c:axId val="267206648"/>
      </c:lineChart>
      <c:catAx>
        <c:axId val="26721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6648"/>
        <c:crosses val="autoZero"/>
        <c:auto val="1"/>
        <c:lblAlgn val="ctr"/>
        <c:lblOffset val="100"/>
        <c:noMultiLvlLbl val="0"/>
      </c:catAx>
      <c:valAx>
        <c:axId val="26720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016"/>
        <c:axId val="267209784"/>
      </c:lineChart>
      <c:catAx>
        <c:axId val="26721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784"/>
        <c:crosses val="autoZero"/>
        <c:auto val="1"/>
        <c:lblAlgn val="ctr"/>
        <c:lblOffset val="100"/>
        <c:noMultiLvlLbl val="0"/>
      </c:catAx>
      <c:valAx>
        <c:axId val="26720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800"/>
        <c:axId val="267207040"/>
      </c:lineChart>
      <c:catAx>
        <c:axId val="26721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040"/>
        <c:crosses val="autoZero"/>
        <c:auto val="1"/>
        <c:lblAlgn val="ctr"/>
        <c:lblOffset val="100"/>
        <c:noMultiLvlLbl val="0"/>
      </c:catAx>
      <c:valAx>
        <c:axId val="26720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824"/>
        <c:axId val="267208608"/>
      </c:lineChart>
      <c:catAx>
        <c:axId val="26720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8608"/>
        <c:crosses val="autoZero"/>
        <c:auto val="1"/>
        <c:lblAlgn val="ctr"/>
        <c:lblOffset val="100"/>
        <c:noMultiLvlLbl val="0"/>
      </c:catAx>
      <c:valAx>
        <c:axId val="26720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136"/>
        <c:axId val="267212528"/>
      </c:lineChart>
      <c:catAx>
        <c:axId val="26721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528"/>
        <c:crosses val="autoZero"/>
        <c:auto val="1"/>
        <c:lblAlgn val="ctr"/>
        <c:lblOffset val="100"/>
        <c:noMultiLvlLbl val="0"/>
      </c:catAx>
      <c:valAx>
        <c:axId val="26721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424"/>
        <c:axId val="267227032"/>
      </c:lineChart>
      <c:catAx>
        <c:axId val="26722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032"/>
        <c:crosses val="autoZero"/>
        <c:auto val="1"/>
        <c:lblAlgn val="ctr"/>
        <c:lblOffset val="100"/>
        <c:noMultiLvlLbl val="0"/>
      </c:catAx>
      <c:valAx>
        <c:axId val="26722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464"/>
        <c:axId val="267230560"/>
      </c:lineChart>
      <c:catAx>
        <c:axId val="26722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9584"/>
        <c:axId val="267222720"/>
      </c:lineChart>
      <c:catAx>
        <c:axId val="26721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2720"/>
        <c:crosses val="autoZero"/>
        <c:auto val="1"/>
        <c:lblAlgn val="ctr"/>
        <c:lblOffset val="100"/>
        <c:noMultiLvlLbl val="0"/>
      </c:catAx>
      <c:valAx>
        <c:axId val="26722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8208"/>
        <c:axId val="267225856"/>
      </c:lineChart>
      <c:catAx>
        <c:axId val="26722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856"/>
        <c:crosses val="autoZero"/>
        <c:auto val="1"/>
        <c:lblAlgn val="ctr"/>
        <c:lblOffset val="100"/>
        <c:noMultiLvlLbl val="0"/>
      </c:catAx>
      <c:valAx>
        <c:axId val="26722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0952"/>
        <c:axId val="267220368"/>
      </c:lineChart>
      <c:catAx>
        <c:axId val="26723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368"/>
        <c:crosses val="autoZero"/>
        <c:auto val="1"/>
        <c:lblAlgn val="ctr"/>
        <c:lblOffset val="100"/>
        <c:noMultiLvlLbl val="0"/>
      </c:catAx>
      <c:valAx>
        <c:axId val="26722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1344"/>
        <c:axId val="267220760"/>
      </c:lineChart>
      <c:catAx>
        <c:axId val="26723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0760"/>
        <c:crosses val="autoZero"/>
        <c:auto val="1"/>
        <c:lblAlgn val="ctr"/>
        <c:lblOffset val="100"/>
        <c:noMultiLvlLbl val="0"/>
      </c:catAx>
      <c:valAx>
        <c:axId val="26722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1936"/>
        <c:axId val="267223896"/>
      </c:lineChart>
      <c:catAx>
        <c:axId val="26722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896"/>
        <c:crosses val="autoZero"/>
        <c:auto val="1"/>
        <c:lblAlgn val="ctr"/>
        <c:lblOffset val="100"/>
        <c:noMultiLvlLbl val="0"/>
      </c:catAx>
      <c:valAx>
        <c:axId val="26722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112"/>
        <c:axId val="267224680"/>
      </c:lineChart>
      <c:catAx>
        <c:axId val="26722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680"/>
        <c:crosses val="autoZero"/>
        <c:auto val="1"/>
        <c:lblAlgn val="ctr"/>
        <c:lblOffset val="100"/>
        <c:noMultiLvlLbl val="0"/>
      </c:catAx>
      <c:valAx>
        <c:axId val="26722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128"/>
        <c:axId val="267234872"/>
      </c:lineChart>
      <c:catAx>
        <c:axId val="26723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872"/>
        <c:crosses val="autoZero"/>
        <c:auto val="1"/>
        <c:lblAlgn val="ctr"/>
        <c:lblOffset val="100"/>
        <c:noMultiLvlLbl val="0"/>
      </c:catAx>
      <c:valAx>
        <c:axId val="26723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36832"/>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6832"/>
        <c:crosses val="autoZero"/>
        <c:auto val="1"/>
        <c:lblAlgn val="ctr"/>
        <c:lblOffset val="100"/>
        <c:noMultiLvlLbl val="0"/>
      </c:catAx>
      <c:valAx>
        <c:axId val="26723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440"/>
        <c:axId val="267238792"/>
      </c:lineChart>
      <c:catAx>
        <c:axId val="26723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792"/>
        <c:crosses val="autoZero"/>
        <c:auto val="1"/>
        <c:lblAlgn val="ctr"/>
        <c:lblOffset val="100"/>
        <c:noMultiLvlLbl val="0"/>
      </c:catAx>
      <c:valAx>
        <c:axId val="267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34088"/>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088"/>
        <c:crosses val="autoZero"/>
        <c:auto val="1"/>
        <c:lblAlgn val="ctr"/>
        <c:lblOffset val="100"/>
        <c:noMultiLvlLbl val="0"/>
      </c:catAx>
      <c:valAx>
        <c:axId val="26723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5264"/>
        <c:axId val="267235656"/>
      </c:lineChart>
      <c:catAx>
        <c:axId val="26723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7616"/>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616"/>
        <c:crosses val="autoZero"/>
        <c:auto val="1"/>
        <c:lblAlgn val="ctr"/>
        <c:lblOffset val="100"/>
        <c:noMultiLvlLbl val="0"/>
      </c:catAx>
      <c:valAx>
        <c:axId val="2672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968"/>
        <c:axId val="267240360"/>
      </c:lineChart>
      <c:catAx>
        <c:axId val="2672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360"/>
        <c:crosses val="autoZero"/>
        <c:auto val="1"/>
        <c:lblAlgn val="ctr"/>
        <c:lblOffset val="100"/>
        <c:noMultiLvlLbl val="0"/>
      </c:catAx>
      <c:valAx>
        <c:axId val="26724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888"/>
        <c:axId val="267242712"/>
      </c:lineChart>
      <c:catAx>
        <c:axId val="267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2712"/>
        <c:crosses val="autoZero"/>
        <c:auto val="1"/>
        <c:lblAlgn val="ctr"/>
        <c:lblOffset val="100"/>
        <c:noMultiLvlLbl val="0"/>
      </c:catAx>
      <c:valAx>
        <c:axId val="267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144"/>
        <c:axId val="267241928"/>
      </c:lineChart>
      <c:catAx>
        <c:axId val="26724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928"/>
        <c:crosses val="autoZero"/>
        <c:auto val="1"/>
        <c:lblAlgn val="ctr"/>
        <c:lblOffset val="100"/>
        <c:noMultiLvlLbl val="0"/>
      </c:catAx>
      <c:valAx>
        <c:axId val="2672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104"/>
        <c:axId val="267232520"/>
      </c:lineChart>
      <c:catAx>
        <c:axId val="26724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520"/>
        <c:crosses val="autoZero"/>
        <c:auto val="1"/>
        <c:lblAlgn val="ctr"/>
        <c:lblOffset val="100"/>
        <c:noMultiLvlLbl val="0"/>
      </c:catAx>
      <c:valAx>
        <c:axId val="26723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3304"/>
        <c:axId val="267252512"/>
      </c:lineChart>
      <c:catAx>
        <c:axId val="26723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512"/>
        <c:crosses val="autoZero"/>
        <c:auto val="1"/>
        <c:lblAlgn val="ctr"/>
        <c:lblOffset val="100"/>
        <c:noMultiLvlLbl val="0"/>
      </c:catAx>
      <c:valAx>
        <c:axId val="26725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5848"/>
        <c:axId val="267254864"/>
      </c:lineChart>
      <c:catAx>
        <c:axId val="26724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864"/>
        <c:crosses val="autoZero"/>
        <c:auto val="1"/>
        <c:lblAlgn val="ctr"/>
        <c:lblOffset val="100"/>
        <c:noMultiLvlLbl val="0"/>
      </c:catAx>
      <c:valAx>
        <c:axId val="26725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160"/>
        <c:axId val="267250552"/>
      </c:lineChart>
      <c:catAx>
        <c:axId val="267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552"/>
        <c:crosses val="autoZero"/>
        <c:auto val="1"/>
        <c:lblAlgn val="ctr"/>
        <c:lblOffset val="100"/>
        <c:noMultiLvlLbl val="0"/>
      </c:catAx>
      <c:valAx>
        <c:axId val="2672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944"/>
        <c:axId val="267252904"/>
      </c:lineChart>
      <c:catAx>
        <c:axId val="26725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904"/>
        <c:crosses val="autoZero"/>
        <c:auto val="1"/>
        <c:lblAlgn val="ctr"/>
        <c:lblOffset val="100"/>
        <c:noMultiLvlLbl val="0"/>
      </c:catAx>
      <c:valAx>
        <c:axId val="26725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080"/>
        <c:axId val="267251728"/>
      </c:lineChart>
      <c:catAx>
        <c:axId val="26725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1728"/>
        <c:crosses val="autoZero"/>
        <c:auto val="1"/>
        <c:lblAlgn val="ctr"/>
        <c:lblOffset val="100"/>
        <c:noMultiLvlLbl val="0"/>
      </c:catAx>
      <c:valAx>
        <c:axId val="26725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5648"/>
        <c:axId val="267245064"/>
      </c:lineChart>
      <c:catAx>
        <c:axId val="26725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064"/>
        <c:crosses val="autoZero"/>
        <c:auto val="1"/>
        <c:lblAlgn val="ctr"/>
        <c:lblOffset val="100"/>
        <c:noMultiLvlLbl val="0"/>
      </c:catAx>
      <c:valAx>
        <c:axId val="26724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44280"/>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4280"/>
        <c:crosses val="autoZero"/>
        <c:auto val="1"/>
        <c:lblAlgn val="ctr"/>
        <c:lblOffset val="100"/>
        <c:noMultiLvlLbl val="0"/>
      </c:catAx>
      <c:valAx>
        <c:axId val="26724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120"/>
        <c:axId val="267249768"/>
      </c:lineChart>
      <c:catAx>
        <c:axId val="26725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768"/>
        <c:crosses val="autoZero"/>
        <c:auto val="1"/>
        <c:lblAlgn val="ctr"/>
        <c:lblOffset val="100"/>
        <c:noMultiLvlLbl val="0"/>
      </c:catAx>
      <c:valAx>
        <c:axId val="26724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296"/>
        <c:axId val="267249376"/>
      </c:lineChart>
      <c:catAx>
        <c:axId val="2672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9376"/>
        <c:crosses val="autoZero"/>
        <c:auto val="1"/>
        <c:lblAlgn val="ctr"/>
        <c:lblOffset val="100"/>
        <c:noMultiLvlLbl val="0"/>
      </c:catAx>
      <c:valAx>
        <c:axId val="267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416"/>
        <c:axId val="267253688"/>
      </c:lineChart>
      <c:catAx>
        <c:axId val="26724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672"/>
        <c:axId val="267248200"/>
      </c:lineChart>
      <c:catAx>
        <c:axId val="267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200"/>
        <c:crosses val="autoZero"/>
        <c:auto val="1"/>
        <c:lblAlgn val="ctr"/>
        <c:lblOffset val="100"/>
        <c:noMultiLvlLbl val="0"/>
      </c:catAx>
      <c:valAx>
        <c:axId val="26724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944"/>
        <c:axId val="483535768"/>
      </c:lineChart>
      <c:catAx>
        <c:axId val="4835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5768"/>
        <c:crosses val="autoZero"/>
        <c:auto val="1"/>
        <c:lblAlgn val="ctr"/>
        <c:lblOffset val="100"/>
        <c:noMultiLvlLbl val="0"/>
      </c:catAx>
      <c:valAx>
        <c:axId val="483535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9296"/>
        <c:axId val="483544000"/>
      </c:lineChart>
      <c:catAx>
        <c:axId val="48353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000"/>
        <c:crosses val="autoZero"/>
        <c:auto val="1"/>
        <c:lblAlgn val="ctr"/>
        <c:lblOffset val="100"/>
        <c:noMultiLvlLbl val="0"/>
      </c:catAx>
      <c:valAx>
        <c:axId val="48354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8512"/>
        <c:axId val="483542432"/>
      </c:lineChart>
      <c:catAx>
        <c:axId val="48353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2432"/>
        <c:crosses val="autoZero"/>
        <c:auto val="1"/>
        <c:lblAlgn val="ctr"/>
        <c:lblOffset val="100"/>
        <c:noMultiLvlLbl val="0"/>
      </c:catAx>
      <c:valAx>
        <c:axId val="48354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376"/>
        <c:axId val="483540472"/>
      </c:lineChart>
      <c:catAx>
        <c:axId val="48353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7336"/>
        <c:axId val="483544784"/>
      </c:lineChart>
      <c:catAx>
        <c:axId val="48353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784"/>
        <c:crosses val="autoZero"/>
        <c:auto val="1"/>
        <c:lblAlgn val="ctr"/>
        <c:lblOffset val="100"/>
        <c:noMultiLvlLbl val="0"/>
      </c:catAx>
      <c:valAx>
        <c:axId val="48354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416"/>
        <c:axId val="483533808"/>
      </c:lineChart>
      <c:catAx>
        <c:axId val="48353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808"/>
        <c:crosses val="autoZero"/>
        <c:auto val="1"/>
        <c:lblAlgn val="ctr"/>
        <c:lblOffset val="100"/>
        <c:noMultiLvlLbl val="0"/>
      </c:catAx>
      <c:valAx>
        <c:axId val="48353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592"/>
        <c:axId val="483536552"/>
      </c:lineChart>
      <c:catAx>
        <c:axId val="48353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552"/>
        <c:crosses val="autoZero"/>
        <c:auto val="1"/>
        <c:lblAlgn val="ctr"/>
        <c:lblOffset val="100"/>
        <c:noMultiLvlLbl val="0"/>
      </c:catAx>
      <c:valAx>
        <c:axId val="48353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112"/>
        <c:axId val="483557328"/>
      </c:lineChart>
      <c:catAx>
        <c:axId val="4835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7328"/>
        <c:crosses val="autoZero"/>
        <c:auto val="1"/>
        <c:lblAlgn val="ctr"/>
        <c:lblOffset val="100"/>
        <c:noMultiLvlLbl val="0"/>
      </c:catAx>
      <c:valAx>
        <c:axId val="48355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312"/>
        <c:axId val="483557720"/>
      </c:lineChart>
      <c:catAx>
        <c:axId val="48354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7720"/>
        <c:crosses val="autoZero"/>
        <c:auto val="1"/>
        <c:lblAlgn val="ctr"/>
        <c:lblOffset val="100"/>
        <c:noMultiLvlLbl val="0"/>
      </c:catAx>
      <c:valAx>
        <c:axId val="48355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408"/>
        <c:axId val="483546352"/>
      </c:lineChart>
      <c:catAx>
        <c:axId val="483553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352"/>
        <c:crosses val="autoZero"/>
        <c:auto val="1"/>
        <c:lblAlgn val="ctr"/>
        <c:lblOffset val="100"/>
        <c:noMultiLvlLbl val="0"/>
      </c:catAx>
      <c:valAx>
        <c:axId val="48354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584"/>
        <c:axId val="483550664"/>
      </c:lineChart>
      <c:catAx>
        <c:axId val="48355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664"/>
        <c:crosses val="autoZero"/>
        <c:auto val="1"/>
        <c:lblAlgn val="ctr"/>
        <c:lblOffset val="100"/>
        <c:noMultiLvlLbl val="0"/>
      </c:catAx>
      <c:valAx>
        <c:axId val="48355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960"/>
        <c:axId val="483547528"/>
      </c:lineChart>
      <c:catAx>
        <c:axId val="48354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528"/>
        <c:crosses val="autoZero"/>
        <c:auto val="1"/>
        <c:lblAlgn val="ctr"/>
        <c:lblOffset val="100"/>
        <c:noMultiLvlLbl val="0"/>
      </c:catAx>
      <c:valAx>
        <c:axId val="48354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192"/>
        <c:axId val="483554976"/>
      </c:lineChart>
      <c:catAx>
        <c:axId val="48355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976"/>
        <c:crosses val="autoZero"/>
        <c:auto val="1"/>
        <c:lblAlgn val="ctr"/>
        <c:lblOffset val="100"/>
        <c:noMultiLvlLbl val="0"/>
      </c:catAx>
      <c:valAx>
        <c:axId val="48355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056"/>
        <c:axId val="483547136"/>
      </c:lineChart>
      <c:catAx>
        <c:axId val="483551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136"/>
        <c:crosses val="autoZero"/>
        <c:auto val="1"/>
        <c:lblAlgn val="ctr"/>
        <c:lblOffset val="100"/>
        <c:noMultiLvlLbl val="0"/>
      </c:catAx>
      <c:valAx>
        <c:axId val="4835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48704"/>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704"/>
        <c:crosses val="autoZero"/>
        <c:auto val="1"/>
        <c:lblAlgn val="ctr"/>
        <c:lblOffset val="100"/>
        <c:noMultiLvlLbl val="0"/>
      </c:catAx>
      <c:valAx>
        <c:axId val="48354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544"/>
        <c:axId val="483556936"/>
      </c:lineChart>
      <c:catAx>
        <c:axId val="48355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448"/>
        <c:axId val="483551840"/>
      </c:lineChart>
      <c:catAx>
        <c:axId val="483551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840"/>
        <c:crosses val="autoZero"/>
        <c:auto val="1"/>
        <c:lblAlgn val="ctr"/>
        <c:lblOffset val="100"/>
        <c:noMultiLvlLbl val="0"/>
      </c:catAx>
      <c:valAx>
        <c:axId val="48355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016"/>
        <c:axId val="483567520"/>
      </c:lineChart>
      <c:catAx>
        <c:axId val="48355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520"/>
        <c:crosses val="autoZero"/>
        <c:auto val="1"/>
        <c:lblAlgn val="ctr"/>
        <c:lblOffset val="100"/>
        <c:noMultiLvlLbl val="0"/>
      </c:catAx>
      <c:valAx>
        <c:axId val="4835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600"/>
        <c:axId val="483570656"/>
      </c:lineChart>
      <c:catAx>
        <c:axId val="48356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0656"/>
        <c:crosses val="autoZero"/>
        <c:auto val="1"/>
        <c:lblAlgn val="ctr"/>
        <c:lblOffset val="100"/>
        <c:noMultiLvlLbl val="0"/>
      </c:catAx>
      <c:valAx>
        <c:axId val="48357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680"/>
        <c:axId val="483560856"/>
      </c:lineChart>
      <c:catAx>
        <c:axId val="4835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856"/>
        <c:crosses val="autoZero"/>
        <c:auto val="1"/>
        <c:lblAlgn val="ctr"/>
        <c:lblOffset val="100"/>
        <c:noMultiLvlLbl val="0"/>
      </c:catAx>
      <c:valAx>
        <c:axId val="48356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640"/>
        <c:axId val="483564776"/>
      </c:lineChart>
      <c:catAx>
        <c:axId val="48356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776"/>
        <c:crosses val="autoZero"/>
        <c:auto val="1"/>
        <c:lblAlgn val="ctr"/>
        <c:lblOffset val="100"/>
        <c:noMultiLvlLbl val="0"/>
      </c:catAx>
      <c:valAx>
        <c:axId val="48356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60072"/>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072"/>
        <c:crosses val="autoZero"/>
        <c:auto val="1"/>
        <c:lblAlgn val="ctr"/>
        <c:lblOffset val="100"/>
        <c:noMultiLvlLbl val="0"/>
      </c:catAx>
      <c:valAx>
        <c:axId val="48356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344"/>
        <c:axId val="483567912"/>
      </c:lineChart>
      <c:catAx>
        <c:axId val="48356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912"/>
        <c:crosses val="autoZero"/>
        <c:auto val="1"/>
        <c:lblAlgn val="ctr"/>
        <c:lblOffset val="100"/>
        <c:noMultiLvlLbl val="0"/>
      </c:catAx>
      <c:valAx>
        <c:axId val="48356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384"/>
        <c:axId val="483565168"/>
      </c:lineChart>
      <c:catAx>
        <c:axId val="48356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168"/>
        <c:crosses val="autoZero"/>
        <c:auto val="1"/>
        <c:lblAlgn val="ctr"/>
        <c:lblOffset val="100"/>
        <c:noMultiLvlLbl val="0"/>
      </c:catAx>
      <c:valAx>
        <c:axId val="48356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088"/>
        <c:axId val="483568696"/>
      </c:lineChart>
      <c:catAx>
        <c:axId val="4835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696"/>
        <c:crosses val="autoZero"/>
        <c:auto val="1"/>
        <c:lblAlgn val="ctr"/>
        <c:lblOffset val="100"/>
        <c:noMultiLvlLbl val="0"/>
      </c:catAx>
      <c:valAx>
        <c:axId val="48356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872"/>
        <c:axId val="483562032"/>
      </c:lineChart>
      <c:catAx>
        <c:axId val="48356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032"/>
        <c:crosses val="autoZero"/>
        <c:auto val="1"/>
        <c:lblAlgn val="ctr"/>
        <c:lblOffset val="100"/>
        <c:noMultiLvlLbl val="0"/>
      </c:catAx>
      <c:valAx>
        <c:axId val="48356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896"/>
        <c:axId val="483562816"/>
      </c:lineChart>
      <c:catAx>
        <c:axId val="48355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816"/>
        <c:crosses val="autoZero"/>
        <c:auto val="1"/>
        <c:lblAlgn val="ctr"/>
        <c:lblOffset val="100"/>
        <c:noMultiLvlLbl val="0"/>
      </c:catAx>
      <c:valAx>
        <c:axId val="48356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288"/>
        <c:axId val="483560464"/>
      </c:lineChart>
      <c:catAx>
        <c:axId val="48355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464"/>
        <c:crosses val="autoZero"/>
        <c:auto val="1"/>
        <c:lblAlgn val="ctr"/>
        <c:lblOffset val="100"/>
        <c:noMultiLvlLbl val="0"/>
      </c:catAx>
      <c:valAx>
        <c:axId val="48356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224"/>
        <c:axId val="483572616"/>
      </c:lineChart>
      <c:catAx>
        <c:axId val="48357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2616"/>
        <c:crosses val="autoZero"/>
        <c:auto val="1"/>
        <c:lblAlgn val="ctr"/>
        <c:lblOffset val="100"/>
        <c:noMultiLvlLbl val="0"/>
      </c:catAx>
      <c:valAx>
        <c:axId val="48357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1832"/>
        <c:axId val="483573008"/>
      </c:lineChart>
      <c:catAx>
        <c:axId val="48357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3008"/>
        <c:crosses val="autoZero"/>
        <c:auto val="1"/>
        <c:lblAlgn val="ctr"/>
        <c:lblOffset val="100"/>
        <c:noMultiLvlLbl val="0"/>
      </c:catAx>
      <c:valAx>
        <c:axId val="48357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18128"/>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18912"/>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912"/>
        <c:crosses val="autoZero"/>
        <c:auto val="1"/>
        <c:lblAlgn val="ctr"/>
        <c:lblOffset val="100"/>
        <c:noMultiLvlLbl val="0"/>
      </c:catAx>
      <c:valAx>
        <c:axId val="48351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480"/>
        <c:axId val="483511856"/>
      </c:lineChart>
      <c:catAx>
        <c:axId val="48352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856"/>
        <c:crosses val="autoZero"/>
        <c:auto val="1"/>
        <c:lblAlgn val="ctr"/>
        <c:lblOffset val="100"/>
        <c:noMultiLvlLbl val="0"/>
      </c:catAx>
      <c:valAx>
        <c:axId val="48351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992"/>
        <c:axId val="483517736"/>
      </c:lineChart>
      <c:catAx>
        <c:axId val="48351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736"/>
        <c:crosses val="autoZero"/>
        <c:auto val="1"/>
        <c:lblAlgn val="ctr"/>
        <c:lblOffset val="100"/>
        <c:noMultiLvlLbl val="0"/>
      </c:catAx>
      <c:valAx>
        <c:axId val="48351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6952"/>
        <c:axId val="483519696"/>
      </c:lineChart>
      <c:catAx>
        <c:axId val="483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9696"/>
        <c:crosses val="autoZero"/>
        <c:auto val="1"/>
        <c:lblAlgn val="ctr"/>
        <c:lblOffset val="100"/>
        <c:noMultiLvlLbl val="0"/>
      </c:catAx>
      <c:valAx>
        <c:axId val="48351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344"/>
        <c:axId val="483512248"/>
      </c:lineChart>
      <c:catAx>
        <c:axId val="48351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248"/>
        <c:crosses val="autoZero"/>
        <c:auto val="1"/>
        <c:lblAlgn val="ctr"/>
        <c:lblOffset val="100"/>
        <c:noMultiLvlLbl val="0"/>
      </c:catAx>
      <c:valAx>
        <c:axId val="483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328"/>
        <c:axId val="483508720"/>
      </c:lineChart>
      <c:catAx>
        <c:axId val="48350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8720"/>
        <c:crosses val="autoZero"/>
        <c:auto val="1"/>
        <c:lblAlgn val="ctr"/>
        <c:lblOffset val="100"/>
        <c:noMultiLvlLbl val="0"/>
      </c:catAx>
      <c:valAx>
        <c:axId val="483508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9112"/>
        <c:axId val="483510288"/>
      </c:lineChart>
      <c:catAx>
        <c:axId val="48350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288"/>
        <c:crosses val="autoZero"/>
        <c:auto val="1"/>
        <c:lblAlgn val="ctr"/>
        <c:lblOffset val="100"/>
        <c:noMultiLvlLbl val="0"/>
      </c:catAx>
      <c:valAx>
        <c:axId val="48351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072"/>
        <c:axId val="483511464"/>
      </c:lineChart>
      <c:catAx>
        <c:axId val="48351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464"/>
        <c:crosses val="autoZero"/>
        <c:auto val="1"/>
        <c:lblAlgn val="ctr"/>
        <c:lblOffset val="100"/>
        <c:noMultiLvlLbl val="0"/>
      </c:catAx>
      <c:valAx>
        <c:axId val="48351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2640"/>
        <c:axId val="483513032"/>
      </c:lineChart>
      <c:catAx>
        <c:axId val="48351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032"/>
        <c:crosses val="autoZero"/>
        <c:auto val="1"/>
        <c:lblAlgn val="ctr"/>
        <c:lblOffset val="100"/>
        <c:noMultiLvlLbl val="0"/>
      </c:catAx>
      <c:valAx>
        <c:axId val="48351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208"/>
        <c:axId val="483515776"/>
      </c:lineChart>
      <c:catAx>
        <c:axId val="48351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776"/>
        <c:crosses val="autoZero"/>
        <c:auto val="1"/>
        <c:lblAlgn val="ctr"/>
        <c:lblOffset val="100"/>
        <c:noMultiLvlLbl val="0"/>
      </c:catAx>
      <c:valAx>
        <c:axId val="48351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456"/>
        <c:axId val="483531848"/>
      </c:lineChart>
      <c:catAx>
        <c:axId val="48353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848"/>
        <c:crosses val="autoZero"/>
        <c:auto val="1"/>
        <c:lblAlgn val="ctr"/>
        <c:lblOffset val="100"/>
        <c:noMultiLvlLbl val="0"/>
      </c:catAx>
      <c:valAx>
        <c:axId val="48353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440"/>
        <c:axId val="483529888"/>
      </c:lineChart>
      <c:catAx>
        <c:axId val="48352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888"/>
        <c:crosses val="autoZero"/>
        <c:auto val="1"/>
        <c:lblAlgn val="ctr"/>
        <c:lblOffset val="100"/>
        <c:noMultiLvlLbl val="0"/>
      </c:catAx>
      <c:valAx>
        <c:axId val="48352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3224"/>
        <c:axId val="483532632"/>
      </c:lineChart>
      <c:catAx>
        <c:axId val="48352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024"/>
        <c:axId val="483522832"/>
      </c:lineChart>
      <c:catAx>
        <c:axId val="48353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832"/>
        <c:crosses val="autoZero"/>
        <c:auto val="1"/>
        <c:lblAlgn val="ctr"/>
        <c:lblOffset val="100"/>
        <c:noMultiLvlLbl val="0"/>
      </c:catAx>
      <c:valAx>
        <c:axId val="483522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0280"/>
        <c:axId val="483527536"/>
      </c:lineChart>
      <c:catAx>
        <c:axId val="48353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536"/>
        <c:crosses val="autoZero"/>
        <c:auto val="1"/>
        <c:lblAlgn val="ctr"/>
        <c:lblOffset val="100"/>
        <c:noMultiLvlLbl val="0"/>
      </c:catAx>
      <c:valAx>
        <c:axId val="48352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752"/>
        <c:axId val="483528320"/>
      </c:lineChart>
      <c:catAx>
        <c:axId val="4835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320"/>
        <c:crosses val="autoZero"/>
        <c:auto val="1"/>
        <c:lblAlgn val="ctr"/>
        <c:lblOffset val="100"/>
        <c:noMultiLvlLbl val="0"/>
      </c:catAx>
      <c:valAx>
        <c:axId val="48352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048"/>
        <c:axId val="483521656"/>
      </c:lineChart>
      <c:catAx>
        <c:axId val="48352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656"/>
        <c:crosses val="autoZero"/>
        <c:auto val="1"/>
        <c:lblAlgn val="ctr"/>
        <c:lblOffset val="100"/>
        <c:noMultiLvlLbl val="0"/>
      </c:catAx>
      <c:valAx>
        <c:axId val="48352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23616"/>
        <c:axId val="483524008"/>
      </c:lineChart>
      <c:catAx>
        <c:axId val="48352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008"/>
        <c:crosses val="autoZero"/>
        <c:auto val="1"/>
        <c:lblAlgn val="ctr"/>
        <c:lblOffset val="100"/>
        <c:noMultiLvlLbl val="0"/>
      </c:catAx>
      <c:valAx>
        <c:axId val="48352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712"/>
        <c:axId val="483529496"/>
      </c:lineChart>
      <c:catAx>
        <c:axId val="48352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9496"/>
        <c:crosses val="autoZero"/>
        <c:auto val="1"/>
        <c:lblAlgn val="ctr"/>
        <c:lblOffset val="100"/>
        <c:noMultiLvlLbl val="0"/>
      </c:catAx>
      <c:valAx>
        <c:axId val="48352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25576"/>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576"/>
        <c:crosses val="autoZero"/>
        <c:auto val="1"/>
        <c:lblAlgn val="ctr"/>
        <c:lblOffset val="100"/>
        <c:noMultiLvlLbl val="0"/>
      </c:catAx>
      <c:valAx>
        <c:axId val="48352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263107296"/>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-20292.550501090333</c:v>
                </c:pt>
                <c:pt idx="1">
                  <c:v>95311.871837000232</c:v>
                </c:pt>
                <c:pt idx="2">
                  <c:v>124837.81580242388</c:v>
                </c:pt>
                <c:pt idx="3">
                  <c:v>119333.46849480654</c:v>
                </c:pt>
                <c:pt idx="4">
                  <c:v>115636.99512947595</c:v>
                </c:pt>
                <c:pt idx="5">
                  <c:v>111997.60318612671</c:v>
                </c:pt>
                <c:pt idx="6">
                  <c:v>108420.86375593906</c:v>
                </c:pt>
                <c:pt idx="7">
                  <c:v>85656.342873687012</c:v>
                </c:pt>
                <c:pt idx="8">
                  <c:v>81226.055181239892</c:v>
                </c:pt>
                <c:pt idx="9">
                  <c:v>78646.602046298489</c:v>
                </c:pt>
                <c:pt idx="10">
                  <c:v>76113.550330998944</c:v>
                </c:pt>
                <c:pt idx="11">
                  <c:v>73629.991155303884</c:v>
                </c:pt>
                <c:pt idx="12">
                  <c:v>71198.459674815545</c:v>
                </c:pt>
                <c:pt idx="13">
                  <c:v>68820.994867097732</c:v>
                </c:pt>
                <c:pt idx="14">
                  <c:v>66499.193693531386</c:v>
                </c:pt>
                <c:pt idx="15">
                  <c:v>64234.260137652644</c:v>
                </c:pt>
                <c:pt idx="16">
                  <c:v>62027.049577512444</c:v>
                </c:pt>
                <c:pt idx="17">
                  <c:v>59878.108909890281</c:v>
                </c:pt>
                <c:pt idx="18">
                  <c:v>57787.712807875185</c:v>
                </c:pt>
                <c:pt idx="19">
                  <c:v>56116.970135489493</c:v>
                </c:pt>
                <c:pt idx="20">
                  <c:v>54076.391400661101</c:v>
                </c:pt>
                <c:pt idx="21">
                  <c:v>52102.101112003475</c:v>
                </c:pt>
                <c:pt idx="22">
                  <c:v>50192.707905730647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-1697871.9928345415</c:v>
                </c:pt>
                <c:pt idx="1">
                  <c:v>-1602560.1209975414</c:v>
                </c:pt>
                <c:pt idx="2">
                  <c:v>-1477722.3051951174</c:v>
                </c:pt>
                <c:pt idx="3">
                  <c:v>-1358388.8367003109</c:v>
                </c:pt>
                <c:pt idx="4">
                  <c:v>-1242751.8415708351</c:v>
                </c:pt>
                <c:pt idx="5">
                  <c:v>-1130754.2383847083</c:v>
                </c:pt>
                <c:pt idx="6">
                  <c:v>-1022333.3746287692</c:v>
                </c:pt>
                <c:pt idx="7">
                  <c:v>-936677.03175508219</c:v>
                </c:pt>
                <c:pt idx="8">
                  <c:v>-855450.97657384234</c:v>
                </c:pt>
                <c:pt idx="9">
                  <c:v>-776804.3745275439</c:v>
                </c:pt>
                <c:pt idx="10">
                  <c:v>-700690.82419654494</c:v>
                </c:pt>
                <c:pt idx="11">
                  <c:v>-627060.83304124104</c:v>
                </c:pt>
                <c:pt idx="12">
                  <c:v>-555862.37336642551</c:v>
                </c:pt>
                <c:pt idx="13">
                  <c:v>-487041.37849932781</c:v>
                </c:pt>
                <c:pt idx="14">
                  <c:v>-420542.18480579642</c:v>
                </c:pt>
                <c:pt idx="15">
                  <c:v>-356307.92466814379</c:v>
                </c:pt>
                <c:pt idx="16">
                  <c:v>-294280.87509063137</c:v>
                </c:pt>
                <c:pt idx="17">
                  <c:v>-234402.76618074108</c:v>
                </c:pt>
                <c:pt idx="18">
                  <c:v>-176615.05337286589</c:v>
                </c:pt>
                <c:pt idx="19">
                  <c:v>-120498.0832373764</c:v>
                </c:pt>
                <c:pt idx="20">
                  <c:v>-66421.691836715298</c:v>
                </c:pt>
                <c:pt idx="21">
                  <c:v>-14319.590724711823</c:v>
                </c:pt>
                <c:pt idx="22">
                  <c:v>35873.117181018824</c:v>
                </c:pt>
              </c:numCache>
            </c:numRef>
          </c:val>
          <c:smooth val="0"/>
        </c:ser>
        <c:dLbls>
          <c:showLegendKey val="0"/>
          <c:showVal val="0"/>
          <c:showCatName val="0"/>
          <c:showSerName val="0"/>
          <c:showPercent val="0"/>
          <c:showBubbleSize val="0"/>
        </c:dLbls>
        <c:smooth val="0"/>
        <c:axId val="263102200"/>
        <c:axId val="263105728"/>
      </c:lineChart>
      <c:catAx>
        <c:axId val="2631022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728"/>
        <c:crosses val="autoZero"/>
        <c:auto val="1"/>
        <c:lblAlgn val="ctr"/>
        <c:lblOffset val="100"/>
        <c:noMultiLvlLbl val="0"/>
      </c:catAx>
      <c:valAx>
        <c:axId val="26310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22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4160"/>
        <c:axId val="263107688"/>
      </c:lineChart>
      <c:catAx>
        <c:axId val="26310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688"/>
        <c:crosses val="autoZero"/>
        <c:auto val="1"/>
        <c:lblAlgn val="ctr"/>
        <c:lblOffset val="100"/>
        <c:noMultiLvlLbl val="0"/>
      </c:catAx>
      <c:valAx>
        <c:axId val="26310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472"/>
        <c:axId val="263108864"/>
      </c:lineChart>
      <c:catAx>
        <c:axId val="26310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8864"/>
        <c:crosses val="autoZero"/>
        <c:auto val="1"/>
        <c:lblAlgn val="ctr"/>
        <c:lblOffset val="100"/>
        <c:noMultiLvlLbl val="0"/>
      </c:catAx>
      <c:valAx>
        <c:axId val="26310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3608"/>
        <c:axId val="123120080"/>
      </c:lineChart>
      <c:catAx>
        <c:axId val="12312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0080"/>
        <c:crosses val="autoZero"/>
        <c:auto val="1"/>
        <c:lblAlgn val="ctr"/>
        <c:lblOffset val="100"/>
        <c:noMultiLvlLbl val="0"/>
      </c:catAx>
      <c:valAx>
        <c:axId val="12312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864"/>
        <c:axId val="157474560"/>
      </c:lineChart>
      <c:catAx>
        <c:axId val="1231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4560"/>
        <c:crosses val="autoZero"/>
        <c:auto val="1"/>
        <c:lblAlgn val="ctr"/>
        <c:lblOffset val="100"/>
        <c:noMultiLvlLbl val="0"/>
      </c:catAx>
      <c:valAx>
        <c:axId val="1574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5304"/>
        <c:axId val="713956088"/>
      </c:lineChart>
      <c:catAx>
        <c:axId val="71395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6088"/>
        <c:crosses val="autoZero"/>
        <c:auto val="1"/>
        <c:lblAlgn val="ctr"/>
        <c:lblOffset val="100"/>
        <c:noMultiLvlLbl val="0"/>
      </c:catAx>
      <c:valAx>
        <c:axId val="7139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8832"/>
        <c:axId val="713965496"/>
      </c:lineChart>
      <c:catAx>
        <c:axId val="71395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5496"/>
        <c:crosses val="autoZero"/>
        <c:auto val="1"/>
        <c:lblAlgn val="ctr"/>
        <c:lblOffset val="100"/>
        <c:noMultiLvlLbl val="0"/>
      </c:catAx>
      <c:valAx>
        <c:axId val="7139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3928"/>
        <c:axId val="713960792"/>
      </c:lineChart>
      <c:catAx>
        <c:axId val="71396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0792"/>
        <c:crosses val="autoZero"/>
        <c:auto val="1"/>
        <c:lblAlgn val="ctr"/>
        <c:lblOffset val="100"/>
        <c:noMultiLvlLbl val="0"/>
      </c:catAx>
      <c:valAx>
        <c:axId val="71396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6480"/>
        <c:axId val="713959224"/>
      </c:lineChart>
      <c:catAx>
        <c:axId val="71395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9224"/>
        <c:crosses val="autoZero"/>
        <c:auto val="1"/>
        <c:lblAlgn val="ctr"/>
        <c:lblOffset val="100"/>
        <c:noMultiLvlLbl val="0"/>
      </c:catAx>
      <c:valAx>
        <c:axId val="71395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9616"/>
        <c:axId val="713964320"/>
      </c:lineChart>
      <c:catAx>
        <c:axId val="71395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4320"/>
        <c:crosses val="autoZero"/>
        <c:auto val="1"/>
        <c:lblAlgn val="ctr"/>
        <c:lblOffset val="100"/>
        <c:noMultiLvlLbl val="0"/>
      </c:catAx>
      <c:valAx>
        <c:axId val="71396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0008"/>
        <c:axId val="713955696"/>
      </c:lineChart>
      <c:catAx>
        <c:axId val="71396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5696"/>
        <c:crosses val="autoZero"/>
        <c:auto val="1"/>
        <c:lblAlgn val="ctr"/>
        <c:lblOffset val="100"/>
        <c:noMultiLvlLbl val="0"/>
      </c:catAx>
      <c:valAx>
        <c:axId val="71395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0400"/>
        <c:axId val="713957264"/>
      </c:lineChart>
      <c:catAx>
        <c:axId val="71396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7264"/>
        <c:crosses val="autoZero"/>
        <c:auto val="1"/>
        <c:lblAlgn val="ctr"/>
        <c:lblOffset val="100"/>
        <c:noMultiLvlLbl val="0"/>
      </c:catAx>
      <c:valAx>
        <c:axId val="71395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8048"/>
        <c:axId val="713957656"/>
      </c:lineChart>
      <c:catAx>
        <c:axId val="71395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7656"/>
        <c:crosses val="autoZero"/>
        <c:auto val="1"/>
        <c:lblAlgn val="ctr"/>
        <c:lblOffset val="100"/>
        <c:noMultiLvlLbl val="0"/>
      </c:catAx>
      <c:valAx>
        <c:axId val="71395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184"/>
        <c:axId val="713954912"/>
      </c:lineChart>
      <c:catAx>
        <c:axId val="71396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4912"/>
        <c:crosses val="autoZero"/>
        <c:auto val="1"/>
        <c:lblAlgn val="ctr"/>
        <c:lblOffset val="100"/>
        <c:noMultiLvlLbl val="0"/>
      </c:catAx>
      <c:valAx>
        <c:axId val="71395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576"/>
        <c:axId val="713961968"/>
      </c:lineChart>
      <c:catAx>
        <c:axId val="71396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1968"/>
        <c:crosses val="autoZero"/>
        <c:auto val="1"/>
        <c:lblAlgn val="ctr"/>
        <c:lblOffset val="100"/>
        <c:noMultiLvlLbl val="0"/>
      </c:catAx>
      <c:valAx>
        <c:axId val="71396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3144"/>
        <c:axId val="713963536"/>
      </c:lineChart>
      <c:catAx>
        <c:axId val="7139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3536"/>
        <c:crosses val="autoZero"/>
        <c:auto val="1"/>
        <c:lblAlgn val="ctr"/>
        <c:lblOffset val="100"/>
        <c:noMultiLvlLbl val="0"/>
      </c:catAx>
      <c:valAx>
        <c:axId val="71396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1376"/>
        <c:axId val="713970984"/>
      </c:lineChart>
      <c:catAx>
        <c:axId val="7139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0984"/>
        <c:crosses val="autoZero"/>
        <c:auto val="1"/>
        <c:lblAlgn val="ctr"/>
        <c:lblOffset val="100"/>
        <c:noMultiLvlLbl val="0"/>
      </c:catAx>
      <c:valAx>
        <c:axId val="71397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7064"/>
        <c:axId val="713971768"/>
      </c:lineChart>
      <c:catAx>
        <c:axId val="71396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1768"/>
        <c:crosses val="autoZero"/>
        <c:auto val="1"/>
        <c:lblAlgn val="ctr"/>
        <c:lblOffset val="100"/>
        <c:noMultiLvlLbl val="0"/>
      </c:catAx>
      <c:valAx>
        <c:axId val="71397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0592"/>
        <c:axId val="713970200"/>
      </c:lineChart>
      <c:catAx>
        <c:axId val="71397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0200"/>
        <c:crosses val="autoZero"/>
        <c:auto val="1"/>
        <c:lblAlgn val="ctr"/>
        <c:lblOffset val="100"/>
        <c:noMultiLvlLbl val="0"/>
      </c:catAx>
      <c:valAx>
        <c:axId val="71397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2160"/>
        <c:axId val="713975296"/>
      </c:lineChart>
      <c:catAx>
        <c:axId val="71397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5296"/>
        <c:crosses val="autoZero"/>
        <c:auto val="1"/>
        <c:lblAlgn val="ctr"/>
        <c:lblOffset val="100"/>
        <c:noMultiLvlLbl val="0"/>
      </c:catAx>
      <c:valAx>
        <c:axId val="71397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2552"/>
        <c:axId val="713967456"/>
      </c:lineChart>
      <c:catAx>
        <c:axId val="71397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7456"/>
        <c:crosses val="autoZero"/>
        <c:auto val="1"/>
        <c:lblAlgn val="ctr"/>
        <c:lblOffset val="100"/>
        <c:noMultiLvlLbl val="0"/>
      </c:catAx>
      <c:valAx>
        <c:axId val="7139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3336"/>
        <c:axId val="713969024"/>
      </c:lineChart>
      <c:catAx>
        <c:axId val="71397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9024"/>
        <c:crosses val="autoZero"/>
        <c:auto val="1"/>
        <c:lblAlgn val="ctr"/>
        <c:lblOffset val="100"/>
        <c:noMultiLvlLbl val="0"/>
      </c:catAx>
      <c:valAx>
        <c:axId val="71396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6472"/>
        <c:axId val="713976864"/>
      </c:lineChart>
      <c:catAx>
        <c:axId val="71397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6864"/>
        <c:crosses val="autoZero"/>
        <c:auto val="1"/>
        <c:lblAlgn val="ctr"/>
        <c:lblOffset val="100"/>
        <c:noMultiLvlLbl val="0"/>
      </c:catAx>
      <c:valAx>
        <c:axId val="71397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4120"/>
        <c:axId val="713977256"/>
      </c:lineChart>
      <c:catAx>
        <c:axId val="71397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7256"/>
        <c:crosses val="autoZero"/>
        <c:auto val="1"/>
        <c:lblAlgn val="ctr"/>
        <c:lblOffset val="100"/>
        <c:noMultiLvlLbl val="0"/>
      </c:catAx>
      <c:valAx>
        <c:axId val="71397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7648"/>
        <c:axId val="713978040"/>
      </c:lineChart>
      <c:catAx>
        <c:axId val="71397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040"/>
        <c:crosses val="autoZero"/>
        <c:auto val="1"/>
        <c:lblAlgn val="ctr"/>
        <c:lblOffset val="100"/>
        <c:noMultiLvlLbl val="0"/>
      </c:catAx>
      <c:valAx>
        <c:axId val="71397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5888"/>
        <c:axId val="713969808"/>
      </c:lineChart>
      <c:catAx>
        <c:axId val="7139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9808"/>
        <c:crosses val="autoZero"/>
        <c:auto val="1"/>
        <c:lblAlgn val="ctr"/>
        <c:lblOffset val="100"/>
        <c:noMultiLvlLbl val="0"/>
      </c:catAx>
      <c:valAx>
        <c:axId val="71396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6672"/>
        <c:axId val="713980784"/>
      </c:lineChart>
      <c:catAx>
        <c:axId val="71396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0784"/>
        <c:crosses val="autoZero"/>
        <c:auto val="1"/>
        <c:lblAlgn val="ctr"/>
        <c:lblOffset val="100"/>
        <c:noMultiLvlLbl val="0"/>
      </c:catAx>
      <c:valAx>
        <c:axId val="71398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2744"/>
        <c:axId val="713978432"/>
      </c:lineChart>
      <c:catAx>
        <c:axId val="71398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432"/>
        <c:crosses val="autoZero"/>
        <c:auto val="1"/>
        <c:lblAlgn val="ctr"/>
        <c:lblOffset val="100"/>
        <c:noMultiLvlLbl val="0"/>
      </c:catAx>
      <c:valAx>
        <c:axId val="71397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3528"/>
        <c:axId val="713983136"/>
      </c:lineChart>
      <c:catAx>
        <c:axId val="71398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3136"/>
        <c:crosses val="autoZero"/>
        <c:auto val="1"/>
        <c:lblAlgn val="ctr"/>
        <c:lblOffset val="100"/>
        <c:noMultiLvlLbl val="0"/>
      </c:catAx>
      <c:valAx>
        <c:axId val="71398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0000"/>
        <c:axId val="713985096"/>
      </c:lineChart>
      <c:catAx>
        <c:axId val="71398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5096"/>
        <c:crosses val="autoZero"/>
        <c:auto val="1"/>
        <c:lblAlgn val="ctr"/>
        <c:lblOffset val="100"/>
        <c:noMultiLvlLbl val="0"/>
      </c:catAx>
      <c:valAx>
        <c:axId val="71398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4312"/>
        <c:axId val="713984704"/>
      </c:lineChart>
      <c:catAx>
        <c:axId val="71398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4704"/>
        <c:crosses val="autoZero"/>
        <c:auto val="1"/>
        <c:lblAlgn val="ctr"/>
        <c:lblOffset val="100"/>
        <c:noMultiLvlLbl val="0"/>
      </c:catAx>
      <c:valAx>
        <c:axId val="71398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9216"/>
        <c:axId val="713980392"/>
      </c:lineChart>
      <c:catAx>
        <c:axId val="71397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0392"/>
        <c:crosses val="autoZero"/>
        <c:auto val="1"/>
        <c:lblAlgn val="ctr"/>
        <c:lblOffset val="100"/>
        <c:noMultiLvlLbl val="0"/>
      </c:catAx>
      <c:valAx>
        <c:axId val="71398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1960"/>
        <c:axId val="713982352"/>
      </c:lineChart>
      <c:catAx>
        <c:axId val="71398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2352"/>
        <c:crosses val="autoZero"/>
        <c:auto val="1"/>
        <c:lblAlgn val="ctr"/>
        <c:lblOffset val="100"/>
        <c:noMultiLvlLbl val="0"/>
      </c:catAx>
      <c:valAx>
        <c:axId val="71398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5360"/>
        <c:axId val="717526536"/>
      </c:lineChart>
      <c:catAx>
        <c:axId val="71752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536"/>
        <c:crosses val="autoZero"/>
        <c:auto val="1"/>
        <c:lblAlgn val="ctr"/>
        <c:lblOffset val="100"/>
        <c:noMultiLvlLbl val="0"/>
      </c:catAx>
      <c:valAx>
        <c:axId val="71752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888"/>
        <c:axId val="717523008"/>
      </c:lineChart>
      <c:catAx>
        <c:axId val="71752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008"/>
        <c:crosses val="autoZero"/>
        <c:auto val="1"/>
        <c:lblAlgn val="ctr"/>
        <c:lblOffset val="100"/>
        <c:noMultiLvlLbl val="0"/>
      </c:catAx>
      <c:valAx>
        <c:axId val="71752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4968"/>
        <c:axId val="717524184"/>
      </c:lineChart>
      <c:catAx>
        <c:axId val="71752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4184"/>
        <c:crosses val="autoZero"/>
        <c:auto val="1"/>
        <c:lblAlgn val="ctr"/>
        <c:lblOffset val="100"/>
        <c:noMultiLvlLbl val="0"/>
      </c:catAx>
      <c:valAx>
        <c:axId val="71752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1048"/>
        <c:axId val="717521440"/>
      </c:lineChart>
      <c:catAx>
        <c:axId val="71752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1440"/>
        <c:crosses val="autoZero"/>
        <c:auto val="1"/>
        <c:lblAlgn val="ctr"/>
        <c:lblOffset val="100"/>
        <c:noMultiLvlLbl val="0"/>
      </c:catAx>
      <c:valAx>
        <c:axId val="71752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9480"/>
        <c:axId val="717523792"/>
      </c:lineChart>
      <c:catAx>
        <c:axId val="71751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792"/>
        <c:crosses val="autoZero"/>
        <c:auto val="1"/>
        <c:lblAlgn val="ctr"/>
        <c:lblOffset val="100"/>
        <c:noMultiLvlLbl val="0"/>
      </c:catAx>
      <c:valAx>
        <c:axId val="717523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4576"/>
        <c:axId val="717522224"/>
      </c:lineChart>
      <c:catAx>
        <c:axId val="71752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2224"/>
        <c:crosses val="autoZero"/>
        <c:auto val="1"/>
        <c:lblAlgn val="ctr"/>
        <c:lblOffset val="100"/>
        <c:noMultiLvlLbl val="0"/>
      </c:catAx>
      <c:valAx>
        <c:axId val="71752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6928"/>
        <c:axId val="717522616"/>
      </c:lineChart>
      <c:catAx>
        <c:axId val="71752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2616"/>
        <c:crosses val="autoZero"/>
        <c:auto val="1"/>
        <c:lblAlgn val="ctr"/>
        <c:lblOffset val="100"/>
        <c:noMultiLvlLbl val="0"/>
      </c:catAx>
      <c:valAx>
        <c:axId val="71752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104"/>
        <c:axId val="717527712"/>
      </c:lineChart>
      <c:catAx>
        <c:axId val="71752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7712"/>
        <c:crosses val="autoZero"/>
        <c:auto val="1"/>
        <c:lblAlgn val="ctr"/>
        <c:lblOffset val="100"/>
        <c:noMultiLvlLbl val="0"/>
      </c:catAx>
      <c:valAx>
        <c:axId val="71752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8496"/>
        <c:axId val="717520264"/>
      </c:lineChart>
      <c:catAx>
        <c:axId val="71752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0264"/>
        <c:crosses val="autoZero"/>
        <c:auto val="1"/>
        <c:lblAlgn val="ctr"/>
        <c:lblOffset val="100"/>
        <c:noMultiLvlLbl val="0"/>
      </c:catAx>
      <c:valAx>
        <c:axId val="71752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128"/>
        <c:axId val="717517520"/>
      </c:lineChart>
      <c:catAx>
        <c:axId val="71751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7520"/>
        <c:crosses val="autoZero"/>
        <c:auto val="1"/>
        <c:lblAlgn val="ctr"/>
        <c:lblOffset val="100"/>
        <c:noMultiLvlLbl val="0"/>
      </c:catAx>
      <c:valAx>
        <c:axId val="71751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8304"/>
        <c:axId val="717529672"/>
      </c:lineChart>
      <c:catAx>
        <c:axId val="71751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9672"/>
        <c:crosses val="autoZero"/>
        <c:auto val="1"/>
        <c:lblAlgn val="ctr"/>
        <c:lblOffset val="100"/>
        <c:noMultiLvlLbl val="0"/>
      </c:catAx>
      <c:valAx>
        <c:axId val="71752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Модернизация ОПС. Нефтеюганское ш 15, Аэрофлотская,23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1.617996</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1.617996</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1.6.69</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Модернизация ОПС. Нефтеюганское ш 15, Аэрофлотская,23</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1.6.69</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Модернизация ОПС. Нефтеюганское ш 15, Аэрофлотская,23</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1.6.69</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Модернизация ОПС. Нефтеюганское ш 15, Аэрофлотская,23</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АВБбШв 4х150</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10"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1.6.69</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Модернизация ОПС. Нефтеюганское ш 15, Аэрофлотская,23</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Модернизация ОПС. Нефтеюганское ш 15, Аэрофлотская,23</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1.617996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f>VLOOKUP(C12,'[6]3.1. паспорт Техсостояние ПС'!$A$21:$X$667,24,FALSE)</f>
        <v>0</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1.6.69</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G_</v>
      </c>
      <c r="B15" s="409"/>
      <c r="C15" s="409"/>
      <c r="D15" s="409"/>
      <c r="E15" s="409"/>
      <c r="F15" s="409"/>
      <c r="G15" s="409"/>
      <c r="H15" s="409"/>
      <c r="I15" s="409"/>
      <c r="J15" s="409"/>
      <c r="K15" s="409"/>
      <c r="L15" s="418" t="str">
        <f>'1. паспорт местоположение'!C12</f>
        <v>1.6.69</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Модернизация ОПС. Нефтеюганское ш 15, Аэрофлотская,23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1348330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11.134815888973714</v>
      </c>
      <c r="G31" s="417">
        <f>SUM(C93:Y93)</f>
        <v>11.134815888973714</v>
      </c>
      <c r="K31" s="240"/>
    </row>
    <row r="32" spans="1:25">
      <c r="A32" s="294" t="s">
        <v>344</v>
      </c>
      <c r="B32" s="229">
        <f>B28*0.417/100</f>
        <v>5622.5361000000003</v>
      </c>
      <c r="C32" s="296"/>
      <c r="D32" s="411" t="s">
        <v>346</v>
      </c>
      <c r="E32" s="411"/>
      <c r="F32" s="416">
        <f>IF(SUM(B94:Y94)=0,"не окупается",SUM(B94:Y94))</f>
        <v>22.285292253042137</v>
      </c>
      <c r="G32" s="417"/>
      <c r="K32" s="240"/>
    </row>
    <row r="33" spans="1:11">
      <c r="A33" s="297" t="s">
        <v>561</v>
      </c>
      <c r="B33" s="230">
        <v>4</v>
      </c>
      <c r="C33" s="296"/>
      <c r="D33" s="411" t="s">
        <v>562</v>
      </c>
      <c r="E33" s="411"/>
      <c r="F33" s="412">
        <f>Y91</f>
        <v>35873.117181018824</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505.62374999999997</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173934.57</v>
      </c>
      <c r="D53" s="238">
        <f>C53*(1+D51)</f>
        <v>181239.82194000002</v>
      </c>
      <c r="E53" s="238">
        <f t="shared" ref="E53:Y53" si="1">D53*(1+E51)</f>
        <v>188851.89446148003</v>
      </c>
      <c r="F53" s="238">
        <f t="shared" si="1"/>
        <v>196783.67402886221</v>
      </c>
      <c r="G53" s="238">
        <f t="shared" si="1"/>
        <v>205048.58833807442</v>
      </c>
      <c r="H53" s="238">
        <f t="shared" si="1"/>
        <v>213660.62904827355</v>
      </c>
      <c r="I53" s="238">
        <f t="shared" si="1"/>
        <v>222634.37546830103</v>
      </c>
      <c r="J53" s="238">
        <f t="shared" si="1"/>
        <v>231985.01923796968</v>
      </c>
      <c r="K53" s="238">
        <f t="shared" si="1"/>
        <v>241728.39004596442</v>
      </c>
      <c r="L53" s="238">
        <f t="shared" si="1"/>
        <v>251880.98242789492</v>
      </c>
      <c r="M53" s="238">
        <f t="shared" si="1"/>
        <v>262459.98368986649</v>
      </c>
      <c r="N53" s="238">
        <f t="shared" si="1"/>
        <v>273483.30300484091</v>
      </c>
      <c r="O53" s="238">
        <f t="shared" si="1"/>
        <v>284969.60173104424</v>
      </c>
      <c r="P53" s="238">
        <f t="shared" si="1"/>
        <v>296938.32500374812</v>
      </c>
      <c r="Q53" s="238">
        <f t="shared" si="1"/>
        <v>309409.73465390556</v>
      </c>
      <c r="R53" s="238">
        <f t="shared" si="1"/>
        <v>322404.94350936962</v>
      </c>
      <c r="S53" s="238">
        <f t="shared" si="1"/>
        <v>335945.95113676315</v>
      </c>
      <c r="T53" s="238">
        <f t="shared" si="1"/>
        <v>350055.6810845072</v>
      </c>
      <c r="U53" s="238">
        <f t="shared" si="1"/>
        <v>364758.01969005651</v>
      </c>
      <c r="V53" s="238">
        <f t="shared" si="1"/>
        <v>380077.85651703889</v>
      </c>
      <c r="W53" s="238">
        <f t="shared" si="1"/>
        <v>396041.12649075454</v>
      </c>
      <c r="X53" s="238">
        <f t="shared" si="1"/>
        <v>412674.85380336625</v>
      </c>
      <c r="Y53" s="238">
        <f t="shared" si="1"/>
        <v>430007.19766310765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263809.63353985723</v>
      </c>
      <c r="C56" s="265">
        <f>B56+B57-B58</f>
        <v>207970.0472141662</v>
      </c>
      <c r="D56" s="265">
        <f>C56+C57-C58</f>
        <v>69630.067846126418</v>
      </c>
      <c r="E56" s="265">
        <f t="shared" ref="E56:U56" si="2">D56+D57-D58</f>
        <v>31978.184514377564</v>
      </c>
      <c r="F56" s="266">
        <f t="shared" si="2"/>
        <v>31978.184514377564</v>
      </c>
      <c r="G56" s="266">
        <f>F56+F57-F58</f>
        <v>29846.305546752395</v>
      </c>
      <c r="H56" s="266">
        <f t="shared" si="2"/>
        <v>27714.426579127226</v>
      </c>
      <c r="I56" s="266">
        <f t="shared" si="2"/>
        <v>25582.547611502057</v>
      </c>
      <c r="J56" s="266">
        <f t="shared" si="2"/>
        <v>23450.668643876888</v>
      </c>
      <c r="K56" s="266">
        <f t="shared" si="2"/>
        <v>21318.789676251719</v>
      </c>
      <c r="L56" s="266">
        <f t="shared" si="2"/>
        <v>19186.91070862655</v>
      </c>
      <c r="M56" s="266">
        <f t="shared" si="2"/>
        <v>17055.031741001381</v>
      </c>
      <c r="N56" s="266">
        <f t="shared" si="2"/>
        <v>14923.15277337621</v>
      </c>
      <c r="O56" s="266">
        <f t="shared" si="2"/>
        <v>12791.27380575104</v>
      </c>
      <c r="P56" s="266">
        <f t="shared" si="2"/>
        <v>10659.394838125869</v>
      </c>
      <c r="Q56" s="266">
        <f t="shared" si="2"/>
        <v>8527.5158705006979</v>
      </c>
      <c r="R56" s="312">
        <f t="shared" si="2"/>
        <v>6395.6369028755271</v>
      </c>
      <c r="S56" s="312">
        <f t="shared" si="2"/>
        <v>4263.7579352503562</v>
      </c>
      <c r="T56" s="312">
        <f t="shared" si="2"/>
        <v>2131.8789676251854</v>
      </c>
      <c r="U56" s="312">
        <f t="shared" si="2"/>
        <v>1.4551915228366852E-11</v>
      </c>
      <c r="V56" s="312"/>
      <c r="W56" s="312"/>
      <c r="X56" s="312"/>
      <c r="Y56" s="312"/>
    </row>
    <row r="57" spans="1:25">
      <c r="A57" s="234" t="s">
        <v>328</v>
      </c>
      <c r="B57" s="265">
        <f>(B28/3211479047)*46654169.4851375</f>
        <v>19587.615370138657</v>
      </c>
      <c r="C57" s="265">
        <f>(B28/3211479047)*29512102.5172828</f>
        <v>12390.569144238891</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75427.201695829688</v>
      </c>
      <c r="C58" s="265">
        <f>359013000*(B28/3211479047)</f>
        <v>150730.54851227868</v>
      </c>
      <c r="D58" s="265">
        <f>89680000*(B28/3211479047)</f>
        <v>37651.883331748853</v>
      </c>
      <c r="E58" s="265">
        <v>0</v>
      </c>
      <c r="F58" s="266">
        <f>$F$56/$B$43</f>
        <v>2131.8789676251708</v>
      </c>
      <c r="G58" s="266">
        <f>$F$56/$B$43</f>
        <v>2131.8789676251708</v>
      </c>
      <c r="H58" s="266">
        <f t="shared" ref="H58:P58" si="3">$F$56/$B$43</f>
        <v>2131.8789676251708</v>
      </c>
      <c r="I58" s="266">
        <f t="shared" si="3"/>
        <v>2131.8789676251708</v>
      </c>
      <c r="J58" s="266">
        <f t="shared" si="3"/>
        <v>2131.8789676251708</v>
      </c>
      <c r="K58" s="266">
        <f t="shared" si="3"/>
        <v>2131.8789676251708</v>
      </c>
      <c r="L58" s="266">
        <f t="shared" si="3"/>
        <v>2131.8789676251708</v>
      </c>
      <c r="M58" s="266">
        <f t="shared" si="3"/>
        <v>2131.8789676251708</v>
      </c>
      <c r="N58" s="266">
        <f t="shared" si="3"/>
        <v>2131.8789676251708</v>
      </c>
      <c r="O58" s="266">
        <f t="shared" si="3"/>
        <v>2131.8789676251708</v>
      </c>
      <c r="P58" s="266">
        <f t="shared" si="3"/>
        <v>2131.8789676251708</v>
      </c>
      <c r="Q58" s="266">
        <f>$F$56/$B$43</f>
        <v>2131.8789676251708</v>
      </c>
      <c r="R58" s="266">
        <f>$F$56/$B$43</f>
        <v>2131.8789676251708</v>
      </c>
      <c r="S58" s="266">
        <f t="shared" ref="S58" si="4">$F$56/$B$43</f>
        <v>2131.8789676251708</v>
      </c>
      <c r="T58" s="266">
        <f>$F$56/$B$43</f>
        <v>2131.8789676251708</v>
      </c>
      <c r="U58" s="266">
        <f>$F$56/$B$43</f>
        <v>2131.8789676251708</v>
      </c>
      <c r="V58" s="266"/>
      <c r="W58" s="266"/>
      <c r="X58" s="266"/>
      <c r="Y58" s="266"/>
    </row>
    <row r="59" spans="1:25" ht="16.5" thickBot="1">
      <c r="A59" s="236" t="s">
        <v>326</v>
      </c>
      <c r="B59" s="267">
        <f>AVERAGE(SUM(B56:B57),(SUM(B56:B57)-B58))*B45</f>
        <v>30710.456007760131</v>
      </c>
      <c r="C59" s="267">
        <f>AVERAGE(SUM(C56:C57),(SUM(C56:C57)-C58))*B45</f>
        <v>18124.417762783218</v>
      </c>
      <c r="D59" s="267">
        <f>AVERAGE(SUM(D56:D57),(SUM(D56:D57)-D58))*B45</f>
        <v>6350.5157725314984</v>
      </c>
      <c r="E59" s="267">
        <f>AVERAGE(SUM(E56:E57),(SUM(E56:E57)-E58))*B45</f>
        <v>3997.2730642971956</v>
      </c>
      <c r="F59" s="238">
        <f>AVERAGE(SUM(F56:F57),(SUM(F56:F57)-F58))*B45</f>
        <v>3864.0306288206225</v>
      </c>
      <c r="G59" s="238">
        <f>AVERAGE(SUM(G56:G57),(SUM(G56:G57)-G58))*B45</f>
        <v>3597.5457578674764</v>
      </c>
      <c r="H59" s="238">
        <f>AVERAGE(SUM(H56:H57),(SUM(H56:H57)-H58))*B45</f>
        <v>3331.0608869143302</v>
      </c>
      <c r="I59" s="238">
        <f>AVERAGE(SUM(I56:I57),(SUM(I56:I57)-I58))*B45</f>
        <v>3064.5760159611841</v>
      </c>
      <c r="J59" s="238">
        <f>AVERAGE(SUM(J56:J57),(SUM(J56:J57)-J58))*B45</f>
        <v>2798.091145008038</v>
      </c>
      <c r="K59" s="238">
        <f>AVERAGE(SUM(K56:K57),(SUM(K56:K57)-K58))*B45</f>
        <v>2531.6062740548919</v>
      </c>
      <c r="L59" s="238">
        <f>AVERAGE(SUM(L56:L57),(SUM(L56:L57)-L58))*B45</f>
        <v>2265.1214031017457</v>
      </c>
      <c r="M59" s="238">
        <f>AVERAGE(SUM(M56:M57),(SUM(M56:M57)-M58))*B45</f>
        <v>1998.6365321485996</v>
      </c>
      <c r="N59" s="238">
        <f>AVERAGE(SUM(N56:N57),(SUM(N56:N57)-N58))*B45</f>
        <v>1732.151661195453</v>
      </c>
      <c r="O59" s="238">
        <f>AVERAGE(SUM(O56:O57),(SUM(O56:O57)-O58))*B45</f>
        <v>1465.6667902423069</v>
      </c>
      <c r="P59" s="238">
        <f>AVERAGE(SUM(P56:P57),(SUM(P56:P57)-P58))*B45</f>
        <v>1199.1819192891603</v>
      </c>
      <c r="Q59" s="238">
        <f>AVERAGE(SUM(Q56:Q57),(SUM(Q56:Q57)-Q58))*B45</f>
        <v>932.69704833601406</v>
      </c>
      <c r="R59" s="314">
        <f>AVERAGE(SUM(R56:R57),(SUM(R56:R57)-R58))*B45</f>
        <v>666.21217738286771</v>
      </c>
      <c r="S59" s="314">
        <f>AVERAGE(SUM(S56:S57),(SUM(S56:S57)-S58))*B45</f>
        <v>399.72730642972135</v>
      </c>
      <c r="T59" s="314">
        <f>AVERAGE(SUM(T56:T57),(SUM(T56:T57)-T58))*B45</f>
        <v>133.242435476575</v>
      </c>
      <c r="U59" s="314">
        <f>AVERAGE(SUM(U56:U57),(SUM(U56:U57)-U58))*B45</f>
        <v>-133.24243547657136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173934.57</v>
      </c>
      <c r="D62" s="245">
        <f>D53*B31</f>
        <v>181239.82194000002</v>
      </c>
      <c r="E62" s="245">
        <f>E53*B31</f>
        <v>188851.89446148003</v>
      </c>
      <c r="F62" s="245">
        <f>F53*B31</f>
        <v>196783.67402886221</v>
      </c>
      <c r="G62" s="245">
        <f>G53*B31</f>
        <v>205048.58833807442</v>
      </c>
      <c r="H62" s="245">
        <f>H53*B31</f>
        <v>213660.62904827355</v>
      </c>
      <c r="I62" s="245">
        <f>I53*B31</f>
        <v>222634.37546830103</v>
      </c>
      <c r="J62" s="245">
        <f>J53*B31</f>
        <v>231985.01923796968</v>
      </c>
      <c r="K62" s="245">
        <f>K53*B31</f>
        <v>241728.39004596442</v>
      </c>
      <c r="L62" s="245">
        <f>L53*B31</f>
        <v>251880.98242789492</v>
      </c>
      <c r="M62" s="245">
        <f>M53*B31</f>
        <v>262459.98368986649</v>
      </c>
      <c r="N62" s="245">
        <f>N53*B31</f>
        <v>273483.30300484091</v>
      </c>
      <c r="O62" s="245">
        <f>O53*B31</f>
        <v>284969.60173104424</v>
      </c>
      <c r="P62" s="245">
        <f>P53*B31</f>
        <v>296938.32500374812</v>
      </c>
      <c r="Q62" s="245">
        <f>Q53*B31</f>
        <v>309409.73465390556</v>
      </c>
      <c r="R62" s="245">
        <f>R53*B31</f>
        <v>322404.94350936962</v>
      </c>
      <c r="S62" s="245">
        <f>S53*B31</f>
        <v>335945.95113676315</v>
      </c>
      <c r="T62" s="245">
        <f>T53*B31</f>
        <v>350055.6810845072</v>
      </c>
      <c r="U62" s="245">
        <f>U53*B31</f>
        <v>364758.01969005651</v>
      </c>
      <c r="V62" s="245">
        <f>V53*B31</f>
        <v>380077.85651703889</v>
      </c>
      <c r="W62" s="245">
        <f>W53*B31</f>
        <v>396041.12649075454</v>
      </c>
      <c r="X62" s="245">
        <f>X53*B31</f>
        <v>412674.85380336625</v>
      </c>
      <c r="Y62" s="245">
        <f>Y53*B31</f>
        <v>430007.19766310765</v>
      </c>
    </row>
    <row r="63" spans="1:25">
      <c r="A63" s="234" t="s">
        <v>324</v>
      </c>
      <c r="B63" s="241"/>
      <c r="C63" s="241">
        <f>SUM(C64:C69)</f>
        <v>-35906.005579359946</v>
      </c>
      <c r="D63" s="241">
        <f t="shared" ref="D63:Y63" si="5">SUM(D64:D69)</f>
        <v>-35762.237992550203</v>
      </c>
      <c r="E63" s="241">
        <f t="shared" si="5"/>
        <v>-35630.230123094465</v>
      </c>
      <c r="F63" s="241">
        <f t="shared" si="5"/>
        <v>-35510.475879121565</v>
      </c>
      <c r="G63" s="241">
        <f t="shared" si="5"/>
        <v>-35403.489912901816</v>
      </c>
      <c r="H63" s="241">
        <f t="shared" si="5"/>
        <v>-35309.808492100834</v>
      </c>
      <c r="I63" s="241">
        <f t="shared" si="5"/>
        <v>-35229.990407626217</v>
      </c>
      <c r="J63" s="241">
        <f t="shared" si="5"/>
        <v>-35164.617919603661</v>
      </c>
      <c r="K63" s="241">
        <f t="shared" si="5"/>
        <v>-35114.297743084157</v>
      </c>
      <c r="L63" s="241">
        <f t="shared" si="5"/>
        <v>-35079.662075150838</v>
      </c>
      <c r="M63" s="241">
        <f t="shared" si="5"/>
        <v>-35061.369665164311</v>
      </c>
      <c r="N63" s="241">
        <f t="shared" si="5"/>
        <v>-35060.106929958361</v>
      </c>
      <c r="O63" s="241">
        <f t="shared" si="5"/>
        <v>-35076.58911587375</v>
      </c>
      <c r="P63" s="241">
        <f t="shared" si="5"/>
        <v>-35111.561509597595</v>
      </c>
      <c r="Q63" s="241">
        <f t="shared" si="5"/>
        <v>-35165.800699857835</v>
      </c>
      <c r="R63" s="241">
        <f t="shared" si="5"/>
        <v>-35240.115892109003</v>
      </c>
      <c r="S63" s="241">
        <f t="shared" si="5"/>
        <v>-35335.350278434729</v>
      </c>
      <c r="T63" s="241">
        <f t="shared" si="5"/>
        <v>-35452.382464986127</v>
      </c>
      <c r="U63" s="241">
        <f t="shared" si="5"/>
        <v>-35592.127959372694</v>
      </c>
      <c r="V63" s="241">
        <f t="shared" si="5"/>
        <v>-35755.540720523488</v>
      </c>
      <c r="W63" s="241">
        <f t="shared" si="5"/>
        <v>-35943.614773642621</v>
      </c>
      <c r="X63" s="241">
        <f t="shared" si="5"/>
        <v>-36157.385892992752</v>
      </c>
      <c r="Y63" s="241">
        <f t="shared" si="5"/>
        <v>-36397.933355355592</v>
      </c>
    </row>
    <row r="64" spans="1:25">
      <c r="A64" s="243" t="s">
        <v>323</v>
      </c>
      <c r="B64" s="241"/>
      <c r="C64" s="241">
        <f>-IF(C50&lt;=B33,0,B32*(1+C52)*B31)</f>
        <v>-6116.4646513128009</v>
      </c>
      <c r="D64" s="241">
        <f>-IF(D50&lt;=B33,0,B32*(1+D52)*B31)</f>
        <v>-6373.3561666679389</v>
      </c>
      <c r="E64" s="241">
        <f>-IF(E50&lt;=B33,0,B32*(1+E52)*B31)</f>
        <v>-6641.0371256679928</v>
      </c>
      <c r="F64" s="241">
        <f>-IF(F50&lt;=B33,0,B32*(1+F52)*B31)</f>
        <v>-6919.9606849460479</v>
      </c>
      <c r="G64" s="241">
        <f>-IF(G50&lt;=B33,0,B32*(1+G52)*B31)</f>
        <v>-7210.5990337137819</v>
      </c>
      <c r="H64" s="241">
        <f>-IF(H50&lt;=B33,0,B32*(1+H52)*B31)</f>
        <v>-7513.4441931297606</v>
      </c>
      <c r="I64" s="241">
        <f>-IF(I50&lt;=B33,0,B32*(1+I52)*B31)</f>
        <v>-7829.0088492412115</v>
      </c>
      <c r="J64" s="241">
        <f>-IF(J50&lt;=B33,0,B32*(1+J52)*B31)</f>
        <v>-8157.8272209093429</v>
      </c>
      <c r="K64" s="241">
        <f>-IF(K50&lt;=B33,0,B32*(1+K52)*B31)</f>
        <v>-8500.4559641875367</v>
      </c>
      <c r="L64" s="241">
        <f>-IF(L50&lt;=B33,0,B32*(1+L52)*B31)</f>
        <v>-8857.4751146834133</v>
      </c>
      <c r="M64" s="241">
        <f>-IF(M50&lt;=B33,0,B32*(1+M52)*B31)</f>
        <v>-9229.4890695001177</v>
      </c>
      <c r="N64" s="241">
        <f>-IF(N50&lt;=B33,0,B32*(1+N52)*B31)</f>
        <v>-9617.127610419122</v>
      </c>
      <c r="O64" s="241">
        <f>-IF(O50&lt;=B33,0,B32*(1+O52)*B31)</f>
        <v>-10021.046970056725</v>
      </c>
      <c r="P64" s="241">
        <f>-IF(P50&lt;=B33,0,B32*(1+P52)*B31)</f>
        <v>-10441.930942799108</v>
      </c>
      <c r="Q64" s="241">
        <f>-IF(Q50&lt;=B33,0,B32*(1+Q52)*B31)</f>
        <v>-10880.492042396672</v>
      </c>
      <c r="R64" s="241">
        <f>-IF(R50&lt;=B33,0,B32*(1+R52)*B31)</f>
        <v>-11337.472708177333</v>
      </c>
      <c r="S64" s="241">
        <f>-IF(S50&lt;=B33,0,B32*(1+S52)*B31)</f>
        <v>-11813.646561920781</v>
      </c>
      <c r="T64" s="241">
        <f>-IF(T50&lt;=B33,0,B32*(1+T52)*B31)</f>
        <v>-12309.819717521455</v>
      </c>
      <c r="U64" s="241">
        <f>-IF(U50&lt;=B33,0,B32*(1+U52)*B31)</f>
        <v>-12826.832145657358</v>
      </c>
      <c r="V64" s="241">
        <f>-IF(V50&lt;=B33,0,B32*(1+V52)*B31)</f>
        <v>-13365.559095774966</v>
      </c>
      <c r="W64" s="241">
        <f>-IF(W50&lt;=B33,0,B32*(1+W52)*B31)</f>
        <v>-13926.912577797517</v>
      </c>
      <c r="X64" s="241">
        <f>-IF(X50&lt;=B33,0,B32*(1+X52)*B31)</f>
        <v>-14511.842906065014</v>
      </c>
      <c r="Y64" s="241">
        <f>-IF(Y50&lt;=B33,0,B32*(1+Y52)*B31)</f>
        <v>-15121.340308119745</v>
      </c>
    </row>
    <row r="65" spans="1:25">
      <c r="A65" s="243" t="str">
        <f>A35</f>
        <v>Прочие расходы при эксплуатации объекта, руб. без НДС</v>
      </c>
      <c r="B65" s="241"/>
      <c r="C65" s="241">
        <f>-IF(C50&lt;=B36,0,B35*(1+C52)*B31)</f>
        <v>-550.04178519000004</v>
      </c>
      <c r="D65" s="241">
        <f>-IF(D50&lt;=B36,0,B35*(1+D52)*B31)</f>
        <v>-573.14354016798006</v>
      </c>
      <c r="E65" s="241">
        <f>-IF(E50&lt;=B36,0,B35*(1+E52)*B31)</f>
        <v>-597.21556885503526</v>
      </c>
      <c r="F65" s="241">
        <f>-IF(F50&lt;=B36,0,B35*(1+F52)*B31)</f>
        <v>-622.29862274694665</v>
      </c>
      <c r="G65" s="241">
        <f>-IF(G50&lt;=B36,0,B35*(1+G52)*B31)</f>
        <v>-648.43516490231843</v>
      </c>
      <c r="H65" s="241">
        <f>-IF(H50&lt;=B36,0,B35*(1+H52)*B31)</f>
        <v>-675.66944182821589</v>
      </c>
      <c r="I65" s="241">
        <f>-IF(I50&lt;=B36,0,B35*(1+I52)*B31)</f>
        <v>-704.04755838500091</v>
      </c>
      <c r="J65" s="241">
        <f>-IF(J50&lt;=B36,0,B35*(1+J52)*B31)</f>
        <v>-733.61755583717104</v>
      </c>
      <c r="K65" s="241">
        <f>-IF(K50&lt;=B36,0,B35*(1+K52)*B31)</f>
        <v>-764.42949318233229</v>
      </c>
      <c r="L65" s="241">
        <f>-IF(L50&lt;=B36,0,B35*(1+L52)*B31)</f>
        <v>-796.53553189599029</v>
      </c>
      <c r="M65" s="241">
        <f>-IF(M50&lt;=B36,0,B35*(1+M52)*B31)</f>
        <v>-829.99002423562195</v>
      </c>
      <c r="N65" s="241">
        <f>-IF(N50&lt;=B36,0,B35*(1+N52)*B31)</f>
        <v>-864.84960525351812</v>
      </c>
      <c r="O65" s="241">
        <f>-IF(O50&lt;=B36,0,B35*(1+O52)*B31)</f>
        <v>-901.17328867416586</v>
      </c>
      <c r="P65" s="241">
        <f>-IF(P50&lt;=B36,0,B35*(1+P52)*B31)</f>
        <v>-939.02256679848085</v>
      </c>
      <c r="Q65" s="241">
        <f>-IF(Q50&lt;=B36,0,B35*(1+Q52)*B31)</f>
        <v>-978.46151460401711</v>
      </c>
      <c r="R65" s="241">
        <f>-IF(R50&lt;=B36,0,B35*(1+R52)*B31)</f>
        <v>-1019.556898217386</v>
      </c>
      <c r="S65" s="241">
        <f>-IF(S50&lt;=B36,0,B35*(1+S52)*B31)</f>
        <v>-1062.3782879425162</v>
      </c>
      <c r="T65" s="241">
        <f>-IF(T50&lt;=B36,0,B35*(1+T52)*B31)</f>
        <v>-1106.998176036102</v>
      </c>
      <c r="U65" s="241">
        <f>-IF(U50&lt;=B36,0,B35*(1+U52)*B31)</f>
        <v>-1153.4920994296183</v>
      </c>
      <c r="V65" s="241">
        <f>-IF(V50&lt;=B36,0,B35*(1+V52)*B31)</f>
        <v>-1201.9387676056624</v>
      </c>
      <c r="W65" s="241">
        <f>-IF(W50&lt;=B36,0,B35*(1+W52)*B31)</f>
        <v>-1252.4201958451004</v>
      </c>
      <c r="X65" s="241">
        <f>-IF(X50&lt;=B36,0,B35*(1+X52)*B31)</f>
        <v>-1305.0218440705946</v>
      </c>
      <c r="Y65" s="241">
        <f>-IF(Y50&lt;=B36,0,B35*(1+Y52)*B31)</f>
        <v>-1359.8327615215596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-29239.499142857148</v>
      </c>
      <c r="D69" s="241">
        <f>-((B28+B29)*B31+(B28+B29)*B31+SUM(B71:D71))/2*2.2%</f>
        <v>-28815.738285714287</v>
      </c>
      <c r="E69" s="241">
        <f>-((B28+B29)*B31+(B28+B29)*B31+SUM(B71:E71))/2*2.2%</f>
        <v>-28391.977428571434</v>
      </c>
      <c r="F69" s="241">
        <f>-((B28+B29)*B31+(B28+B29)*B31+SUM(B71:F71))/2*2.2%</f>
        <v>-27968.216571428573</v>
      </c>
      <c r="G69" s="241">
        <f>-((B28+B29)*B31+(B28+B29)*B31+SUM(B71:G71))/2*2.2%</f>
        <v>-27544.455714285719</v>
      </c>
      <c r="H69" s="241">
        <f>-((B28+B29)*B31+(B28+B29)*B31+SUM(B71:H71))/2*2.2%</f>
        <v>-27120.694857142858</v>
      </c>
      <c r="I69" s="241">
        <f>-((B28+B29)*B31+(B28+B29)*B31+SUM(B71:I71))/2*2.2%</f>
        <v>-26696.934000000001</v>
      </c>
      <c r="J69" s="241">
        <f>-((B28+B29)*B31+(B28+B29)*B31+SUM(B71:J71))/2*2.2%</f>
        <v>-26273.173142857147</v>
      </c>
      <c r="K69" s="241">
        <f>-((B28+B29)*B31+(B28+B29)*B31+SUM(B71:K71))/2*2.2%</f>
        <v>-25849.412285714287</v>
      </c>
      <c r="L69" s="241">
        <f>-((B28+B29)*B31+(B28+B29)*B31+SUM(B71:L71))/2*2.2%</f>
        <v>-25425.651428571433</v>
      </c>
      <c r="M69" s="241">
        <f>-((B28+B29)*B31+(B28+B29)*B31+SUM(B71:M71))/2*2.2%</f>
        <v>-25001.890571428572</v>
      </c>
      <c r="N69" s="241">
        <f>-((B28+B29)*B31+(B28+B29)*B31+SUM(B71:N71))/2*2.2%</f>
        <v>-24578.129714285718</v>
      </c>
      <c r="O69" s="241">
        <f>-((B28+B29)*B31+(B28+B29)*B31+SUM(B71:O71))/2*2.2%</f>
        <v>-24154.368857142861</v>
      </c>
      <c r="P69" s="241">
        <f>-((B28+B29)*B31+(B28+B29)*B31+SUM(B71:P71))/2*2.2%</f>
        <v>-23730.608000000004</v>
      </c>
      <c r="Q69" s="241">
        <f>-((B28+B29)*B31+(B28+B29)*B31+SUM(B71:Q71))/2*2.2%</f>
        <v>-23306.847142857147</v>
      </c>
      <c r="R69" s="241">
        <f>-((B28+B29)*B31+(B28+B29)*B31+SUM(B71:R71))/2*2.2%</f>
        <v>-22883.086285714286</v>
      </c>
      <c r="S69" s="241">
        <f>-((B28+B29)*B31+(B28+B29)*B31+SUM(B71:S71))/2*2.2%</f>
        <v>-22459.325428571432</v>
      </c>
      <c r="T69" s="241">
        <f>-((B28+B29)*B31+(B28+B29)*B31+SUM(B71:T71))/2*2.2%</f>
        <v>-22035.564571428571</v>
      </c>
      <c r="U69" s="241">
        <f>-((B28+B29)*B31+(B28+B29)*B31+SUM(B71:U71))/2*2.2%</f>
        <v>-21611.803714285717</v>
      </c>
      <c r="V69" s="241">
        <f>-((B28+B29)*B31+(B28+B29)*B31+SUM(B71:V71))/2*2.2%</f>
        <v>-21188.042857142857</v>
      </c>
      <c r="W69" s="241">
        <f>-((B28+B29)*B31+(B28+B29)*B31+SUM(B71:W71))/2*2.2%</f>
        <v>-20764.282000000003</v>
      </c>
      <c r="X69" s="241">
        <f>-((B28+B29)*B31+(B28+B29)*B31+SUM(B71:X71))/2*2.2%</f>
        <v>-20340.521142857142</v>
      </c>
      <c r="Y69" s="241">
        <f>-((B28+B29)*B31+(B28+B29)*B31+SUM(B71:Y71))/2*2.2%</f>
        <v>-19916.760285714288</v>
      </c>
    </row>
    <row r="70" spans="1:25">
      <c r="A70" s="242" t="s">
        <v>568</v>
      </c>
      <c r="B70" s="245"/>
      <c r="C70" s="245">
        <f>C62+C63</f>
        <v>138028.56442064006</v>
      </c>
      <c r="D70" s="245">
        <f t="shared" ref="D70:Y70" si="6">D62+D63</f>
        <v>145477.58394744981</v>
      </c>
      <c r="E70" s="245">
        <f t="shared" si="6"/>
        <v>153221.66433838557</v>
      </c>
      <c r="F70" s="245">
        <f t="shared" si="6"/>
        <v>161273.19814974064</v>
      </c>
      <c r="G70" s="245">
        <f t="shared" si="6"/>
        <v>169645.09842517262</v>
      </c>
      <c r="H70" s="245">
        <f t="shared" si="6"/>
        <v>178350.82055617272</v>
      </c>
      <c r="I70" s="245">
        <f t="shared" si="6"/>
        <v>187404.3850606748</v>
      </c>
      <c r="J70" s="245">
        <f t="shared" si="6"/>
        <v>196820.40131836603</v>
      </c>
      <c r="K70" s="245">
        <f t="shared" si="6"/>
        <v>206614.09230288025</v>
      </c>
      <c r="L70" s="245">
        <f t="shared" si="6"/>
        <v>216801.32035274408</v>
      </c>
      <c r="M70" s="245">
        <f t="shared" si="6"/>
        <v>227398.61402470217</v>
      </c>
      <c r="N70" s="245">
        <f t="shared" si="6"/>
        <v>238423.19607488255</v>
      </c>
      <c r="O70" s="245">
        <f t="shared" si="6"/>
        <v>249893.0126151705</v>
      </c>
      <c r="P70" s="245">
        <f t="shared" si="6"/>
        <v>261826.76349415054</v>
      </c>
      <c r="Q70" s="245">
        <f t="shared" si="6"/>
        <v>274243.93395404774</v>
      </c>
      <c r="R70" s="245">
        <f t="shared" si="6"/>
        <v>287164.82761726063</v>
      </c>
      <c r="S70" s="245">
        <f t="shared" si="6"/>
        <v>300610.6008583284</v>
      </c>
      <c r="T70" s="245">
        <f t="shared" si="6"/>
        <v>314603.29861952108</v>
      </c>
      <c r="U70" s="245">
        <f t="shared" si="6"/>
        <v>329165.8917306838</v>
      </c>
      <c r="V70" s="245">
        <f t="shared" si="6"/>
        <v>344322.31579651538</v>
      </c>
      <c r="W70" s="245">
        <f t="shared" si="6"/>
        <v>360097.51171711192</v>
      </c>
      <c r="X70" s="245">
        <f t="shared" si="6"/>
        <v>376517.46791037347</v>
      </c>
      <c r="Y70" s="245">
        <f t="shared" si="6"/>
        <v>393609.26430775208</v>
      </c>
    </row>
    <row r="71" spans="1:25">
      <c r="A71" s="243" t="s">
        <v>317</v>
      </c>
      <c r="B71" s="241"/>
      <c r="C71" s="241">
        <f>IF(B28-ABS(SUM(B71:B71))&gt;0,-B28/B30,0)</f>
        <v>-38523.714285714283</v>
      </c>
      <c r="D71" s="241">
        <f>IF(B28-ABS(SUM(B71:C71))&gt;0,-B28/B30,0)</f>
        <v>-38523.714285714283</v>
      </c>
      <c r="E71" s="241">
        <f>IF(B28-ABS(SUM(B71:D71))&gt;0,-B28/B30,0)</f>
        <v>-38523.714285714283</v>
      </c>
      <c r="F71" s="241">
        <f>IF(B28-ABS(SUM(B71:E71))&gt;0,-B28/B30,0)</f>
        <v>-38523.714285714283</v>
      </c>
      <c r="G71" s="241">
        <f>IF(B28-ABS(SUM(B71:F71))&gt;0,-B28/B30,0)</f>
        <v>-38523.714285714283</v>
      </c>
      <c r="H71" s="241">
        <f>IF(B28-ABS(SUM(B71:G71))&gt;0,-B28/B30,0)</f>
        <v>-38523.714285714283</v>
      </c>
      <c r="I71" s="241">
        <f>IF(B28-ABS(SUM(B71:H71))&gt;0,-B28/B30,0)</f>
        <v>-38523.714285714283</v>
      </c>
      <c r="J71" s="241">
        <f>IF(B28-ABS(SUM(B71:I71))&gt;0,-B28/B30,0)</f>
        <v>-38523.714285714283</v>
      </c>
      <c r="K71" s="241">
        <f>IF(B28-ABS(SUM(B71:J71))&gt;0,-B28/B30,0)</f>
        <v>-38523.714285714283</v>
      </c>
      <c r="L71" s="241">
        <f>IF(B28-ABS(SUM(B71:K71))&gt;0,-B28/B30,0)</f>
        <v>-38523.714285714283</v>
      </c>
      <c r="M71" s="241">
        <f>IF(B28-ABS(SUM(B71:L71))&gt;0,-B28/B30,0)</f>
        <v>-38523.714285714283</v>
      </c>
      <c r="N71" s="241">
        <f>IF(B28-ABS(SUM(B71:M71))&gt;0,-B28/B30,0)</f>
        <v>-38523.714285714283</v>
      </c>
      <c r="O71" s="241">
        <f>IF(B28-ABS(SUM(B71:N71))&gt;0,-B28/B30,0)</f>
        <v>-38523.714285714283</v>
      </c>
      <c r="P71" s="241">
        <f>IF(B28-ABS(SUM(B71:O71))&gt;0,-B28/B30,0)</f>
        <v>-38523.714285714283</v>
      </c>
      <c r="Q71" s="241">
        <f>IF(B28-ABS(SUM(B71:P71))&gt;0,-B28/B30,0)</f>
        <v>-38523.714285714283</v>
      </c>
      <c r="R71" s="241">
        <f>IF(B28-ABS(SUM(B71:Q71))&gt;0,-B28/B30,0)</f>
        <v>-38523.714285714283</v>
      </c>
      <c r="S71" s="241">
        <f>IF(B28-ABS(SUM(B71:R71))&gt;0,-B28/B30,0)</f>
        <v>-38523.714285714283</v>
      </c>
      <c r="T71" s="241">
        <f>IF(B28-ABS(SUM(B71:S71))&gt;0,-B28/B30,0)</f>
        <v>-38523.714285714283</v>
      </c>
      <c r="U71" s="241">
        <f>IF(B28-ABS(SUM(B71:T71))&gt;0,-B28/B30,0)</f>
        <v>-38523.714285714283</v>
      </c>
      <c r="V71" s="241">
        <f>IF(B28-ABS(SUM(B71:U71))&gt;0,-B28/B30,0)</f>
        <v>-38523.714285714283</v>
      </c>
      <c r="W71" s="241">
        <f>IF(B28-ABS(SUM(B71:V71))&gt;0,-B28/B30,0)</f>
        <v>-38523.714285714283</v>
      </c>
      <c r="X71" s="241">
        <f>IF(B28-ABS(SUM(B71:W71))&gt;0,-B28/B30,0)</f>
        <v>-38523.714285714283</v>
      </c>
      <c r="Y71" s="241">
        <f>IF(B28-ABS(SUM(B71:X71))&gt;0,-B28/B30,0)</f>
        <v>-38523.714285714283</v>
      </c>
    </row>
    <row r="72" spans="1:25">
      <c r="A72" s="242" t="s">
        <v>569</v>
      </c>
      <c r="B72" s="245"/>
      <c r="C72" s="245">
        <f>C70+C71</f>
        <v>99504.850134925771</v>
      </c>
      <c r="D72" s="245">
        <f t="shared" ref="D72:Y72" si="7">D70+D71</f>
        <v>106953.86966173552</v>
      </c>
      <c r="E72" s="245">
        <f t="shared" si="7"/>
        <v>114697.95005267128</v>
      </c>
      <c r="F72" s="245">
        <f t="shared" si="7"/>
        <v>122749.48386402635</v>
      </c>
      <c r="G72" s="245">
        <f t="shared" si="7"/>
        <v>131121.38413945833</v>
      </c>
      <c r="H72" s="245">
        <f t="shared" si="7"/>
        <v>139827.10627045843</v>
      </c>
      <c r="I72" s="245">
        <f t="shared" si="7"/>
        <v>148880.67077496051</v>
      </c>
      <c r="J72" s="245">
        <f t="shared" si="7"/>
        <v>158296.68703265174</v>
      </c>
      <c r="K72" s="245">
        <f t="shared" si="7"/>
        <v>168090.37801716596</v>
      </c>
      <c r="L72" s="245">
        <f t="shared" si="7"/>
        <v>178277.60606702979</v>
      </c>
      <c r="M72" s="245">
        <f t="shared" si="7"/>
        <v>188874.89973898788</v>
      </c>
      <c r="N72" s="245">
        <f t="shared" si="7"/>
        <v>199899.48178916826</v>
      </c>
      <c r="O72" s="245">
        <f t="shared" si="7"/>
        <v>211369.29832945621</v>
      </c>
      <c r="P72" s="245">
        <f t="shared" si="7"/>
        <v>223303.04920843625</v>
      </c>
      <c r="Q72" s="245">
        <f t="shared" si="7"/>
        <v>235720.21966833345</v>
      </c>
      <c r="R72" s="245">
        <f t="shared" si="7"/>
        <v>248641.11333154634</v>
      </c>
      <c r="S72" s="245">
        <f t="shared" si="7"/>
        <v>262086.88657261411</v>
      </c>
      <c r="T72" s="245">
        <f t="shared" si="7"/>
        <v>276079.58433380682</v>
      </c>
      <c r="U72" s="245">
        <f t="shared" si="7"/>
        <v>290642.17744496954</v>
      </c>
      <c r="V72" s="245">
        <f t="shared" si="7"/>
        <v>305798.60151080112</v>
      </c>
      <c r="W72" s="245">
        <f t="shared" si="7"/>
        <v>321573.79743139766</v>
      </c>
      <c r="X72" s="245">
        <f t="shared" si="7"/>
        <v>337993.75362465921</v>
      </c>
      <c r="Y72" s="245">
        <f t="shared" si="7"/>
        <v>355085.55002203782</v>
      </c>
    </row>
    <row r="73" spans="1:25">
      <c r="A73" s="243" t="s">
        <v>316</v>
      </c>
      <c r="B73" s="241">
        <f>-B59</f>
        <v>-30710.456007760131</v>
      </c>
      <c r="C73" s="241">
        <f>-C59</f>
        <v>-18124.417762783218</v>
      </c>
      <c r="D73" s="241">
        <f t="shared" ref="D73:Y73" si="8">-D59</f>
        <v>-6350.5157725314984</v>
      </c>
      <c r="E73" s="241">
        <f t="shared" si="8"/>
        <v>-3997.2730642971956</v>
      </c>
      <c r="F73" s="241">
        <f t="shared" si="8"/>
        <v>-3864.0306288206225</v>
      </c>
      <c r="G73" s="241">
        <f t="shared" si="8"/>
        <v>-3597.5457578674764</v>
      </c>
      <c r="H73" s="241">
        <f t="shared" si="8"/>
        <v>-3331.0608869143302</v>
      </c>
      <c r="I73" s="241">
        <f t="shared" si="8"/>
        <v>-3064.5760159611841</v>
      </c>
      <c r="J73" s="241">
        <f t="shared" si="8"/>
        <v>-2798.091145008038</v>
      </c>
      <c r="K73" s="241">
        <f t="shared" si="8"/>
        <v>-2531.6062740548919</v>
      </c>
      <c r="L73" s="241">
        <f t="shared" si="8"/>
        <v>-2265.1214031017457</v>
      </c>
      <c r="M73" s="241">
        <f t="shared" si="8"/>
        <v>-1998.6365321485996</v>
      </c>
      <c r="N73" s="241">
        <f t="shared" si="8"/>
        <v>-1732.151661195453</v>
      </c>
      <c r="O73" s="241">
        <f t="shared" si="8"/>
        <v>-1465.6667902423069</v>
      </c>
      <c r="P73" s="241">
        <f t="shared" si="8"/>
        <v>-1199.1819192891603</v>
      </c>
      <c r="Q73" s="241">
        <f t="shared" si="8"/>
        <v>-932.69704833601406</v>
      </c>
      <c r="R73" s="241">
        <f t="shared" si="8"/>
        <v>-666.21217738286771</v>
      </c>
      <c r="S73" s="241">
        <f t="shared" si="8"/>
        <v>-399.72730642972135</v>
      </c>
      <c r="T73" s="241">
        <f t="shared" si="8"/>
        <v>-133.242435476575</v>
      </c>
      <c r="U73" s="241">
        <f t="shared" si="8"/>
        <v>133.24243547657136</v>
      </c>
      <c r="V73" s="241">
        <f t="shared" si="8"/>
        <v>0</v>
      </c>
      <c r="W73" s="241">
        <f t="shared" si="8"/>
        <v>0</v>
      </c>
      <c r="X73" s="241">
        <f t="shared" si="8"/>
        <v>0</v>
      </c>
      <c r="Y73" s="241">
        <f t="shared" si="8"/>
        <v>0</v>
      </c>
    </row>
    <row r="74" spans="1:25">
      <c r="A74" s="242" t="s">
        <v>320</v>
      </c>
      <c r="B74" s="245"/>
      <c r="C74" s="245">
        <f>C72+C73</f>
        <v>81380.432372142561</v>
      </c>
      <c r="D74" s="245">
        <f t="shared" ref="D74:Y74" si="9">D72+D73</f>
        <v>100603.35388920402</v>
      </c>
      <c r="E74" s="245">
        <f t="shared" si="9"/>
        <v>110700.67698837408</v>
      </c>
      <c r="F74" s="245">
        <f t="shared" si="9"/>
        <v>118885.45323520573</v>
      </c>
      <c r="G74" s="245">
        <f t="shared" si="9"/>
        <v>127523.83838159085</v>
      </c>
      <c r="H74" s="245">
        <f t="shared" si="9"/>
        <v>136496.04538354411</v>
      </c>
      <c r="I74" s="245">
        <f t="shared" si="9"/>
        <v>145816.09475899933</v>
      </c>
      <c r="J74" s="245">
        <f t="shared" si="9"/>
        <v>155498.59588764369</v>
      </c>
      <c r="K74" s="245">
        <f t="shared" si="9"/>
        <v>165558.77174311108</v>
      </c>
      <c r="L74" s="245">
        <f t="shared" si="9"/>
        <v>176012.48466392804</v>
      </c>
      <c r="M74" s="245">
        <f t="shared" si="9"/>
        <v>186876.26320683927</v>
      </c>
      <c r="N74" s="245">
        <f t="shared" si="9"/>
        <v>198167.33012797282</v>
      </c>
      <c r="O74" s="245">
        <f t="shared" si="9"/>
        <v>209903.63153921391</v>
      </c>
      <c r="P74" s="245">
        <f t="shared" si="9"/>
        <v>222103.86728914708</v>
      </c>
      <c r="Q74" s="245">
        <f t="shared" si="9"/>
        <v>234787.52261999744</v>
      </c>
      <c r="R74" s="245">
        <f t="shared" si="9"/>
        <v>247974.90115416347</v>
      </c>
      <c r="S74" s="245">
        <f t="shared" si="9"/>
        <v>261687.15926618438</v>
      </c>
      <c r="T74" s="245">
        <f t="shared" si="9"/>
        <v>275946.34189833025</v>
      </c>
      <c r="U74" s="245">
        <f t="shared" si="9"/>
        <v>290775.4198804461</v>
      </c>
      <c r="V74" s="245">
        <f t="shared" si="9"/>
        <v>305798.60151080112</v>
      </c>
      <c r="W74" s="245">
        <f t="shared" si="9"/>
        <v>321573.79743139766</v>
      </c>
      <c r="X74" s="245">
        <f t="shared" si="9"/>
        <v>337993.75362465921</v>
      </c>
      <c r="Y74" s="245">
        <f t="shared" si="9"/>
        <v>355085.55002203782</v>
      </c>
    </row>
    <row r="75" spans="1:25">
      <c r="A75" s="243" t="s">
        <v>315</v>
      </c>
      <c r="B75" s="241"/>
      <c r="C75" s="241">
        <f>-C74*B39</f>
        <v>-16276.086474428514</v>
      </c>
      <c r="D75" s="241">
        <f>-D74*B39</f>
        <v>-20120.670777840805</v>
      </c>
      <c r="E75" s="241">
        <f>-E74*B39</f>
        <v>-22140.135397674818</v>
      </c>
      <c r="F75" s="241">
        <f>-F74*B39</f>
        <v>-23777.090647041146</v>
      </c>
      <c r="G75" s="241">
        <f>-G74*B39</f>
        <v>-25504.76767631817</v>
      </c>
      <c r="H75" s="241">
        <f>-H74*B39</f>
        <v>-27299.209076708823</v>
      </c>
      <c r="I75" s="241">
        <f>-I74*B39</f>
        <v>-29163.218951799867</v>
      </c>
      <c r="J75" s="241">
        <f>-J74*B39</f>
        <v>-31099.719177528739</v>
      </c>
      <c r="K75" s="241">
        <f>-K74*B39</f>
        <v>-33111.75434862222</v>
      </c>
      <c r="L75" s="241">
        <f>-L74*B39</f>
        <v>-35202.496932785609</v>
      </c>
      <c r="M75" s="241">
        <f>-M74*B39</f>
        <v>-37375.252641367857</v>
      </c>
      <c r="N75" s="241">
        <f>-N74*B39</f>
        <v>-39633.466025594564</v>
      </c>
      <c r="O75" s="241">
        <f>-O74*B39</f>
        <v>-41980.726307842786</v>
      </c>
      <c r="P75" s="241">
        <f>-P74*B39</f>
        <v>-44420.773457829418</v>
      </c>
      <c r="Q75" s="241">
        <f>-Q74*B39</f>
        <v>-46957.504523999494</v>
      </c>
      <c r="R75" s="241">
        <f>-R74*B39</f>
        <v>-49594.980230832698</v>
      </c>
      <c r="S75" s="241">
        <f>-S74*B39</f>
        <v>-52337.431853236878</v>
      </c>
      <c r="T75" s="241">
        <f>-T74*B39</f>
        <v>-55189.268379666057</v>
      </c>
      <c r="U75" s="241">
        <f>-U74*B39</f>
        <v>-58155.083976089227</v>
      </c>
      <c r="V75" s="241">
        <f>-V74*B39</f>
        <v>-61159.720302160225</v>
      </c>
      <c r="W75" s="241">
        <f>-W74*B39</f>
        <v>-64314.759486279538</v>
      </c>
      <c r="X75" s="241">
        <f>-X74*B39</f>
        <v>-67598.750724931844</v>
      </c>
      <c r="Y75" s="241">
        <f>-Y74*B39</f>
        <v>-71017.110004407572</v>
      </c>
    </row>
    <row r="76" spans="1:25" ht="16.5" thickBot="1">
      <c r="A76" s="316" t="s">
        <v>319</v>
      </c>
      <c r="B76" s="317"/>
      <c r="C76" s="317">
        <f>C74+C75</f>
        <v>65104.345897714047</v>
      </c>
      <c r="D76" s="317">
        <f t="shared" ref="D76:Y76" si="10">D74+D75</f>
        <v>80482.683111363222</v>
      </c>
      <c r="E76" s="317">
        <f t="shared" si="10"/>
        <v>88560.541590699257</v>
      </c>
      <c r="F76" s="317">
        <f t="shared" si="10"/>
        <v>95108.362588164586</v>
      </c>
      <c r="G76" s="317">
        <f t="shared" si="10"/>
        <v>102019.07070527268</v>
      </c>
      <c r="H76" s="317">
        <f t="shared" si="10"/>
        <v>109196.83630683529</v>
      </c>
      <c r="I76" s="317">
        <f t="shared" si="10"/>
        <v>116652.87580719947</v>
      </c>
      <c r="J76" s="317">
        <f t="shared" si="10"/>
        <v>124398.87671011496</v>
      </c>
      <c r="K76" s="317">
        <f t="shared" si="10"/>
        <v>132447.01739448885</v>
      </c>
      <c r="L76" s="317">
        <f t="shared" si="10"/>
        <v>140809.98773114244</v>
      </c>
      <c r="M76" s="317">
        <f t="shared" si="10"/>
        <v>149501.01056547143</v>
      </c>
      <c r="N76" s="317">
        <f t="shared" si="10"/>
        <v>158533.86410237825</v>
      </c>
      <c r="O76" s="317">
        <f t="shared" si="10"/>
        <v>167922.90523137111</v>
      </c>
      <c r="P76" s="317">
        <f t="shared" si="10"/>
        <v>177683.09383131767</v>
      </c>
      <c r="Q76" s="317">
        <f t="shared" si="10"/>
        <v>187830.01809599795</v>
      </c>
      <c r="R76" s="317">
        <f t="shared" si="10"/>
        <v>198379.92092333076</v>
      </c>
      <c r="S76" s="317">
        <f t="shared" si="10"/>
        <v>209349.72741294751</v>
      </c>
      <c r="T76" s="317">
        <f t="shared" si="10"/>
        <v>220757.0735186642</v>
      </c>
      <c r="U76" s="317">
        <f t="shared" si="10"/>
        <v>232620.33590435688</v>
      </c>
      <c r="V76" s="317">
        <f t="shared" si="10"/>
        <v>244638.8812086409</v>
      </c>
      <c r="W76" s="317">
        <f t="shared" si="10"/>
        <v>257259.03794511812</v>
      </c>
      <c r="X76" s="317">
        <f t="shared" si="10"/>
        <v>270395.00289972738</v>
      </c>
      <c r="Y76" s="317">
        <f t="shared" si="10"/>
        <v>284068.44001763023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99504.850134925771</v>
      </c>
      <c r="D79" s="245">
        <f t="shared" si="12"/>
        <v>106953.86966173552</v>
      </c>
      <c r="E79" s="245">
        <f t="shared" si="12"/>
        <v>114697.95005267128</v>
      </c>
      <c r="F79" s="245">
        <f t="shared" si="12"/>
        <v>122749.48386402635</v>
      </c>
      <c r="G79" s="245">
        <f t="shared" si="12"/>
        <v>131121.38413945833</v>
      </c>
      <c r="H79" s="245">
        <f t="shared" si="12"/>
        <v>139827.10627045843</v>
      </c>
      <c r="I79" s="245">
        <f t="shared" si="12"/>
        <v>148880.67077496051</v>
      </c>
      <c r="J79" s="245">
        <f t="shared" si="12"/>
        <v>158296.68703265174</v>
      </c>
      <c r="K79" s="245">
        <f t="shared" si="12"/>
        <v>168090.37801716596</v>
      </c>
      <c r="L79" s="245">
        <f t="shared" si="12"/>
        <v>178277.60606702979</v>
      </c>
      <c r="M79" s="245">
        <f t="shared" si="12"/>
        <v>188874.89973898788</v>
      </c>
      <c r="N79" s="245">
        <f t="shared" si="12"/>
        <v>199899.48178916826</v>
      </c>
      <c r="O79" s="245">
        <f t="shared" si="12"/>
        <v>211369.29832945621</v>
      </c>
      <c r="P79" s="245">
        <f t="shared" si="12"/>
        <v>223303.04920843625</v>
      </c>
      <c r="Q79" s="245">
        <f t="shared" si="12"/>
        <v>235720.21966833345</v>
      </c>
      <c r="R79" s="245">
        <f t="shared" si="12"/>
        <v>248641.11333154634</v>
      </c>
      <c r="S79" s="245">
        <f t="shared" si="12"/>
        <v>262086.88657261411</v>
      </c>
      <c r="T79" s="245">
        <f t="shared" si="12"/>
        <v>276079.58433380682</v>
      </c>
      <c r="U79" s="245">
        <f t="shared" si="12"/>
        <v>290642.17744496954</v>
      </c>
      <c r="V79" s="245">
        <f t="shared" si="12"/>
        <v>305798.60151080112</v>
      </c>
      <c r="W79" s="245">
        <f t="shared" si="12"/>
        <v>321573.79743139766</v>
      </c>
      <c r="X79" s="245">
        <f t="shared" si="12"/>
        <v>337993.75362465921</v>
      </c>
      <c r="Y79" s="245">
        <f t="shared" si="12"/>
        <v>355085.55002203782</v>
      </c>
    </row>
    <row r="80" spans="1:25">
      <c r="A80" s="243" t="s">
        <v>317</v>
      </c>
      <c r="B80" s="241">
        <f t="shared" ref="B80:Y80" si="13">-B71</f>
        <v>0</v>
      </c>
      <c r="C80" s="241">
        <f>-C71</f>
        <v>38523.714285714283</v>
      </c>
      <c r="D80" s="241">
        <f>-D71</f>
        <v>38523.714285714283</v>
      </c>
      <c r="E80" s="241">
        <f t="shared" si="13"/>
        <v>38523.714285714283</v>
      </c>
      <c r="F80" s="241">
        <f t="shared" si="13"/>
        <v>38523.714285714283</v>
      </c>
      <c r="G80" s="241">
        <f t="shared" si="13"/>
        <v>38523.714285714283</v>
      </c>
      <c r="H80" s="241">
        <f t="shared" si="13"/>
        <v>38523.714285714283</v>
      </c>
      <c r="I80" s="241">
        <f t="shared" si="13"/>
        <v>38523.714285714283</v>
      </c>
      <c r="J80" s="241">
        <f t="shared" si="13"/>
        <v>38523.714285714283</v>
      </c>
      <c r="K80" s="241">
        <f t="shared" si="13"/>
        <v>38523.714285714283</v>
      </c>
      <c r="L80" s="241">
        <f t="shared" si="13"/>
        <v>38523.714285714283</v>
      </c>
      <c r="M80" s="241">
        <f t="shared" si="13"/>
        <v>38523.714285714283</v>
      </c>
      <c r="N80" s="241">
        <f t="shared" si="13"/>
        <v>38523.714285714283</v>
      </c>
      <c r="O80" s="241">
        <f t="shared" si="13"/>
        <v>38523.714285714283</v>
      </c>
      <c r="P80" s="241">
        <f t="shared" si="13"/>
        <v>38523.714285714283</v>
      </c>
      <c r="Q80" s="241">
        <f t="shared" si="13"/>
        <v>38523.714285714283</v>
      </c>
      <c r="R80" s="241">
        <f t="shared" si="13"/>
        <v>38523.714285714283</v>
      </c>
      <c r="S80" s="241">
        <f t="shared" si="13"/>
        <v>38523.714285714283</v>
      </c>
      <c r="T80" s="241">
        <f t="shared" si="13"/>
        <v>38523.714285714283</v>
      </c>
      <c r="U80" s="241">
        <f t="shared" si="13"/>
        <v>38523.714285714283</v>
      </c>
      <c r="V80" s="241">
        <f t="shared" si="13"/>
        <v>38523.714285714283</v>
      </c>
      <c r="W80" s="241">
        <f t="shared" si="13"/>
        <v>38523.714285714283</v>
      </c>
      <c r="X80" s="241">
        <f t="shared" si="13"/>
        <v>38523.714285714283</v>
      </c>
      <c r="Y80" s="241">
        <f t="shared" si="13"/>
        <v>38523.714285714283</v>
      </c>
    </row>
    <row r="81" spans="1:25">
      <c r="A81" s="243" t="s">
        <v>316</v>
      </c>
      <c r="B81" s="241">
        <f t="shared" ref="B81:Y81" si="14">B73</f>
        <v>-30710.456007760131</v>
      </c>
      <c r="C81" s="241">
        <f>C73</f>
        <v>-18124.417762783218</v>
      </c>
      <c r="D81" s="241">
        <f t="shared" si="14"/>
        <v>-6350.5157725314984</v>
      </c>
      <c r="E81" s="241">
        <f t="shared" si="14"/>
        <v>-3997.2730642971956</v>
      </c>
      <c r="F81" s="241">
        <f t="shared" si="14"/>
        <v>-3864.0306288206225</v>
      </c>
      <c r="G81" s="241">
        <f t="shared" si="14"/>
        <v>-3597.5457578674764</v>
      </c>
      <c r="H81" s="241">
        <f t="shared" si="14"/>
        <v>-3331.0608869143302</v>
      </c>
      <c r="I81" s="241">
        <f t="shared" si="14"/>
        <v>-3064.5760159611841</v>
      </c>
      <c r="J81" s="241">
        <f t="shared" si="14"/>
        <v>-2798.091145008038</v>
      </c>
      <c r="K81" s="241">
        <f t="shared" si="14"/>
        <v>-2531.6062740548919</v>
      </c>
      <c r="L81" s="241">
        <f t="shared" si="14"/>
        <v>-2265.1214031017457</v>
      </c>
      <c r="M81" s="241">
        <f t="shared" si="14"/>
        <v>-1998.6365321485996</v>
      </c>
      <c r="N81" s="241">
        <f t="shared" si="14"/>
        <v>-1732.151661195453</v>
      </c>
      <c r="O81" s="241">
        <f t="shared" si="14"/>
        <v>-1465.6667902423069</v>
      </c>
      <c r="P81" s="241">
        <f t="shared" si="14"/>
        <v>-1199.1819192891603</v>
      </c>
      <c r="Q81" s="241">
        <f t="shared" si="14"/>
        <v>-932.69704833601406</v>
      </c>
      <c r="R81" s="241">
        <f t="shared" si="14"/>
        <v>-666.21217738286771</v>
      </c>
      <c r="S81" s="241">
        <f t="shared" si="14"/>
        <v>-399.72730642972135</v>
      </c>
      <c r="T81" s="241">
        <f t="shared" si="14"/>
        <v>-133.242435476575</v>
      </c>
      <c r="U81" s="241">
        <f t="shared" si="14"/>
        <v>133.24243547657136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-16276.086474428514</v>
      </c>
      <c r="D82" s="241">
        <f>IF(SUM(B75:D75)+SUM(A82:C82)&gt;0,0,SUM(B75:D75)-SUM(A82:C82))</f>
        <v>-20120.670777840809</v>
      </c>
      <c r="E82" s="241">
        <f>IF(SUM(B75:E75)+SUM(A82:D82)&gt;0,0,SUM(B75:E75)-SUM(A82:D82))</f>
        <v>-22140.135397674821</v>
      </c>
      <c r="F82" s="241">
        <f>IF(SUM(B75:F75)+SUM(A82:E82)&gt;0,0,SUM(B75:F75)-SUM(A82:E82))</f>
        <v>-23777.090647041143</v>
      </c>
      <c r="G82" s="241">
        <f>IF(SUM(B75:G75)+SUM(A82:F82)&gt;0,0,SUM(B75:G75)-SUM(A82:F82))</f>
        <v>-25504.767676318166</v>
      </c>
      <c r="H82" s="241">
        <f>IF(SUM(B75:H75)+SUM(A82:G82)&gt;0,0,SUM(B75:H75)-SUM(A82:G82))</f>
        <v>-27299.209076708823</v>
      </c>
      <c r="I82" s="241">
        <f>IF(SUM(B75:I75)+SUM(A82:H82)&gt;0,0,SUM(B75:I75)-SUM(A82:H82))</f>
        <v>-29163.218951799878</v>
      </c>
      <c r="J82" s="241">
        <f>IF(SUM(B75:J75)+SUM(A82:I82)&gt;0,0,SUM(B75:J75)-SUM(A82:I82))</f>
        <v>-31099.71917752875</v>
      </c>
      <c r="K82" s="241">
        <f>IF(SUM(B75:K75)+SUM(A82:J82)&gt;0,0,SUM(B75:K75)-SUM(A82:J82))</f>
        <v>-33111.754348622228</v>
      </c>
      <c r="L82" s="241">
        <f>IF(SUM(B75:L75)+SUM(A82:K82)&gt;0,0,SUM(B75:L75)-SUM(A82:K82))</f>
        <v>-35202.496932785638</v>
      </c>
      <c r="M82" s="241">
        <f>IF(SUM(B75:M75)+SUM(A82:L82)&gt;0,0,SUM(B75:M75)-SUM(A82:L82))</f>
        <v>-37375.252641367842</v>
      </c>
      <c r="N82" s="241">
        <f>IF(SUM(B75:N75)+SUM(A82:M82)&gt;0,0,SUM(B75:N75)-SUM(A82:M82))</f>
        <v>-39633.466025594564</v>
      </c>
      <c r="O82" s="241">
        <f>IF(SUM(B75:O75)+SUM(A82:N82)&gt;0,0,SUM(B75:O75)-SUM(A82:N82))</f>
        <v>-41980.726307842764</v>
      </c>
      <c r="P82" s="241">
        <f>IF(SUM(B75:P75)+SUM(A82:O82)&gt;0,0,SUM(B75:P75)-SUM(A82:O82))</f>
        <v>-44420.773457829433</v>
      </c>
      <c r="Q82" s="241">
        <f>IF(SUM(B75:Q75)+SUM(A82:P82)&gt;0,0,SUM(B75:Q75)-SUM(A82:P82))</f>
        <v>-46957.504523999523</v>
      </c>
      <c r="R82" s="241">
        <f>IF(SUM(B75:R75)+SUM(A82:Q82)&gt;0,0,SUM(B75:R75)-SUM(A82:Q82))</f>
        <v>-49594.980230832705</v>
      </c>
      <c r="S82" s="241">
        <f>IF(SUM(B75:S75)+SUM(A82:R82)&gt;0,0,SUM(B75:S75)-SUM(A82:R82))</f>
        <v>-52337.431853236863</v>
      </c>
      <c r="T82" s="241">
        <f>IF(SUM(B75:T75)+SUM(A82:S82)&gt;0,0,SUM(B75:T75)-SUM(A82:S82))</f>
        <v>-55189.268379666028</v>
      </c>
      <c r="U82" s="241">
        <f>IF(SUM(B75:U75)+SUM(A82:T82)&gt;0,0,SUM(B75:U75)-SUM(A82:T82))</f>
        <v>-58155.083976089256</v>
      </c>
      <c r="V82" s="241">
        <f>IF(SUM(B75:V75)+SUM(A82:U82)&gt;0,0,SUM(B75:V75)-SUM(A82:U82))</f>
        <v>-61159.720302160247</v>
      </c>
      <c r="W82" s="241">
        <f>IF(SUM(B75:W75)+SUM(A82:V82)&gt;0,0,SUM(B75:W75)-SUM(A82:V82))</f>
        <v>-64314.759486279567</v>
      </c>
      <c r="X82" s="241">
        <f>IF(SUM(B75:X75)+SUM(A82:W82)&gt;0,0,SUM(B75:X75)-SUM(A82:W82))</f>
        <v>-67598.75072493183</v>
      </c>
      <c r="Y82" s="241">
        <f>IF(SUM(B75:Y75)+SUM(A82:X82)&gt;0,0,SUM(B75:Y75)-SUM(A82:X82))</f>
        <v>-71017.110004407587</v>
      </c>
    </row>
    <row r="83" spans="1:25">
      <c r="A83" s="243" t="s">
        <v>314</v>
      </c>
      <c r="B83" s="241">
        <f>IF(((SUM(B62:B62)+SUM(B64:B68))+SUM(B85:B85))&lt;0,((SUM(B62:B62)+SUM(B64:B68))+SUM(B85:B85))*0.18-SUM(A83:A83),IF(SUM(A83:B83)&lt;0,0-SUM(A83:B83),0))</f>
        <v>-242699.4</v>
      </c>
      <c r="C83" s="241">
        <f>IF(((SUM(B62:C62)+SUM(B64:C68))+SUM(B85:C85))&lt;0,((SUM(B62:C62)+SUM(B64:C68))+SUM(B85:C85))*0.18-SUM(A83:B83),IF(SUM(B83:B83)&lt;0,0-SUM(B83:B83),0))</f>
        <v>30108.251441429515</v>
      </c>
      <c r="D83" s="241">
        <f>IF(((SUM(B62:D62)+SUM(B64:D68))+SUM(B85:D85))&lt;0,((SUM(B62:D62)+SUM(B64:D68))+SUM(B85:D85))*0.18-SUM(A83:C83),IF(SUM(B83:C83)&lt;0,0-SUM(B83:C83),0))</f>
        <v>31372.798001969524</v>
      </c>
      <c r="E83" s="241">
        <f>IF(((SUM(B62:E62)+SUM(B64:E68))+SUM(B85:E85))&lt;0,((SUM(B62:E62)+SUM(B64:E68))+SUM(B85:E85))*0.18-SUM(A83:D83),IF(SUM(B83:D83)&lt;0,0-SUM(B83:D83),0))</f>
        <v>32690.455518052244</v>
      </c>
      <c r="F83" s="241">
        <f>IF(((SUM(B62:F62)+SUM(B64:F68))+SUM(B85:F85))&lt;0,((SUM(B62:F62)+SUM(B64:F68))+SUM(B85:F85))*0.18-SUM(A83:E83),IF(SUM(B83:E83)&lt;0,0-SUM(B83:E83),0))</f>
        <v>34063.454649810476</v>
      </c>
      <c r="G83" s="241">
        <f>IF(((SUM(B62:G62)+SUM(B64:G68))+SUM(B85:G85))&lt;0,((SUM(B62:G62)+SUM(B64:G68))+SUM(B85:G85))*0.18-SUM(A83:F83),IF(SUM(B83:F83)&lt;0,0-SUM(B83:F83),0))</f>
        <v>35494.119745102478</v>
      </c>
      <c r="H83" s="241">
        <f>IF(((SUM(B62:H62)+SUM(B64:H68))+SUM(B85:H85))&lt;0,((SUM(B62:H62)+SUM(B64:H68))+SUM(B85:H85))*0.18-SUM(A83:G83),IF(SUM(B83:G83)&lt;0,0-SUM(B83:G83),0))</f>
        <v>36984.872774396805</v>
      </c>
      <c r="I83" s="241">
        <f>IF(((SUM(B62:I62)+SUM(B64:I68))+SUM(B85:I85))&lt;0,((SUM(B62:I62)+SUM(B64:I68))+SUM(B85:I85))*0.18-SUM(A83:H83),IF(SUM(B83:H83)&lt;0,0-SUM(B83:H83),0))</f>
        <v>38538.237430921479</v>
      </c>
      <c r="J83" s="241">
        <f>IF(((SUM(B62:J62)+SUM(B64:J68))+SUM(B85:J85))&lt;0,((SUM(B62:J62)+SUM(B64:J68))+SUM(B85:J85))*0.18-SUM(A83:I83),IF(SUM(B83:I83)&lt;0,0-SUM(B83:I83),0))</f>
        <v>3447.2104383174737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-17393.457000000002</v>
      </c>
      <c r="D84" s="241">
        <f>-(D62-C62)*B42</f>
        <v>-730.52519400000165</v>
      </c>
      <c r="E84" s="241">
        <f>-(E62-D62)*B42</f>
        <v>-761.20725214800041</v>
      </c>
      <c r="F84" s="241">
        <f>-(F62-E62)*B42</f>
        <v>-793.1779567382182</v>
      </c>
      <c r="G84" s="241">
        <f>-(G62-F62)*B42</f>
        <v>-826.49143092122108</v>
      </c>
      <c r="H84" s="241">
        <f>-(H62-G62)*B42</f>
        <v>-861.20407101991304</v>
      </c>
      <c r="I84" s="241">
        <f>-(I62-H62)*B42</f>
        <v>-897.37464200274849</v>
      </c>
      <c r="J84" s="241">
        <f>-(J62-I62)*B42</f>
        <v>-935.06437696686487</v>
      </c>
      <c r="K84" s="241">
        <f>-(K62-J62)*B42</f>
        <v>-974.33708079947394</v>
      </c>
      <c r="L84" s="241">
        <f>-(L62-K62)*B42</f>
        <v>-1015.2592381930504</v>
      </c>
      <c r="M84" s="241">
        <f>-(M62-L62)*B42</f>
        <v>-1057.9001261971571</v>
      </c>
      <c r="N84" s="241">
        <f>-(N62-M62)*B42</f>
        <v>-1102.3319314974419</v>
      </c>
      <c r="O84" s="241">
        <f>-(O62-N62)*B42</f>
        <v>-1148.6298726203329</v>
      </c>
      <c r="P84" s="241">
        <f>-(P62-O62)*B42</f>
        <v>-1196.872327270388</v>
      </c>
      <c r="Q84" s="241">
        <f>-(Q62-P62)*B42</f>
        <v>-1247.1409650157439</v>
      </c>
      <c r="R84" s="241">
        <f>-(R62-Q62)*B42</f>
        <v>-1299.5208855464066</v>
      </c>
      <c r="S84" s="241">
        <f>-(S62-R62)*B42</f>
        <v>-1354.1007627393528</v>
      </c>
      <c r="T84" s="241">
        <f>-(T62-S62)*B42</f>
        <v>-1410.9729947744054</v>
      </c>
      <c r="U84" s="241">
        <f>-(U62-T62)*B42</f>
        <v>-1470.2338605549303</v>
      </c>
      <c r="V84" s="241">
        <f>-(V62-U62)*B42</f>
        <v>-1531.9836826982385</v>
      </c>
      <c r="W84" s="241">
        <f>-(W62-V62)*B42</f>
        <v>-1596.3269973715651</v>
      </c>
      <c r="X84" s="241">
        <f>-(X62-W62)*B42</f>
        <v>-1663.3727312611709</v>
      </c>
      <c r="Y84" s="241">
        <f>-(Y62-X62)*B42</f>
        <v>-1733.2343859741407</v>
      </c>
    </row>
    <row r="85" spans="1:25">
      <c r="A85" s="243" t="s">
        <v>312</v>
      </c>
      <c r="B85" s="241">
        <f>-(B28+B29)*B31</f>
        <v>-1348330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-55839.586325691031</v>
      </c>
      <c r="C86" s="241">
        <f>C57-C58</f>
        <v>-138339.97936803979</v>
      </c>
      <c r="D86" s="241">
        <f t="shared" ref="D86:Y86" si="15">D57-D58</f>
        <v>-37651.883331748853</v>
      </c>
      <c r="E86" s="241">
        <f t="shared" si="15"/>
        <v>0</v>
      </c>
      <c r="F86" s="241">
        <f t="shared" si="15"/>
        <v>-2131.8789676251708</v>
      </c>
      <c r="G86" s="241">
        <f t="shared" si="15"/>
        <v>-2131.8789676251708</v>
      </c>
      <c r="H86" s="241">
        <f t="shared" si="15"/>
        <v>-2131.8789676251708</v>
      </c>
      <c r="I86" s="241">
        <f t="shared" si="15"/>
        <v>-2131.8789676251708</v>
      </c>
      <c r="J86" s="241">
        <f t="shared" si="15"/>
        <v>-2131.8789676251708</v>
      </c>
      <c r="K86" s="241">
        <f t="shared" si="15"/>
        <v>-2131.8789676251708</v>
      </c>
      <c r="L86" s="241">
        <f t="shared" si="15"/>
        <v>-2131.8789676251708</v>
      </c>
      <c r="M86" s="241">
        <f t="shared" si="15"/>
        <v>-2131.8789676251708</v>
      </c>
      <c r="N86" s="241">
        <f t="shared" si="15"/>
        <v>-2131.8789676251708</v>
      </c>
      <c r="O86" s="241">
        <f t="shared" si="15"/>
        <v>-2131.8789676251708</v>
      </c>
      <c r="P86" s="241">
        <f t="shared" si="15"/>
        <v>-2131.8789676251708</v>
      </c>
      <c r="Q86" s="241">
        <f t="shared" si="15"/>
        <v>-2131.8789676251708</v>
      </c>
      <c r="R86" s="241">
        <f t="shared" si="15"/>
        <v>-2131.8789676251708</v>
      </c>
      <c r="S86" s="241">
        <f t="shared" si="15"/>
        <v>-2131.8789676251708</v>
      </c>
      <c r="T86" s="241">
        <f t="shared" si="15"/>
        <v>-2131.8789676251708</v>
      </c>
      <c r="U86" s="241">
        <f t="shared" si="15"/>
        <v>-2131.8789676251708</v>
      </c>
      <c r="V86" s="241">
        <f t="shared" si="15"/>
        <v>0</v>
      </c>
      <c r="W86" s="241">
        <f t="shared" si="15"/>
        <v>0</v>
      </c>
      <c r="X86" s="241">
        <f t="shared" si="15"/>
        <v>0</v>
      </c>
      <c r="Y86" s="241">
        <f t="shared" si="15"/>
        <v>0</v>
      </c>
    </row>
    <row r="87" spans="1:25">
      <c r="A87" s="242" t="s">
        <v>310</v>
      </c>
      <c r="B87" s="245">
        <f t="shared" ref="B87:Y87" si="16">SUM(B79:B86)</f>
        <v>-1677579.4423334512</v>
      </c>
      <c r="C87" s="245">
        <f>SUM(C79:C86)</f>
        <v>-21997.124743181921</v>
      </c>
      <c r="D87" s="245">
        <f t="shared" si="16"/>
        <v>111996.78687329814</v>
      </c>
      <c r="E87" s="245">
        <f t="shared" si="16"/>
        <v>159013.5041423178</v>
      </c>
      <c r="F87" s="245">
        <f t="shared" si="16"/>
        <v>164770.47459932597</v>
      </c>
      <c r="G87" s="245">
        <f t="shared" si="16"/>
        <v>173078.53433754307</v>
      </c>
      <c r="H87" s="245">
        <f t="shared" si="16"/>
        <v>181712.3403283013</v>
      </c>
      <c r="I87" s="245">
        <f t="shared" si="16"/>
        <v>190685.57391420731</v>
      </c>
      <c r="J87" s="245">
        <f t="shared" si="16"/>
        <v>163302.85808955468</v>
      </c>
      <c r="K87" s="245">
        <f t="shared" si="16"/>
        <v>167864.51563177849</v>
      </c>
      <c r="L87" s="245">
        <f t="shared" si="16"/>
        <v>176186.56381103848</v>
      </c>
      <c r="M87" s="245">
        <f t="shared" si="16"/>
        <v>184834.94575736337</v>
      </c>
      <c r="N87" s="245">
        <f t="shared" si="16"/>
        <v>193823.36748896993</v>
      </c>
      <c r="O87" s="245">
        <f t="shared" si="16"/>
        <v>203166.11067683992</v>
      </c>
      <c r="P87" s="245">
        <f t="shared" si="16"/>
        <v>212878.05682213636</v>
      </c>
      <c r="Q87" s="245">
        <f t="shared" si="16"/>
        <v>222974.71244907126</v>
      </c>
      <c r="R87" s="245">
        <f t="shared" si="16"/>
        <v>233472.2353558735</v>
      </c>
      <c r="S87" s="245">
        <f t="shared" si="16"/>
        <v>244387.46196829731</v>
      </c>
      <c r="T87" s="245">
        <f t="shared" si="16"/>
        <v>255737.93584197891</v>
      </c>
      <c r="U87" s="245">
        <f t="shared" si="16"/>
        <v>267541.93736189103</v>
      </c>
      <c r="V87" s="245">
        <f t="shared" si="16"/>
        <v>281630.61181165691</v>
      </c>
      <c r="W87" s="245">
        <f t="shared" si="16"/>
        <v>294186.42523346079</v>
      </c>
      <c r="X87" s="245">
        <f t="shared" si="16"/>
        <v>307255.34445418045</v>
      </c>
      <c r="Y87" s="245">
        <f t="shared" si="16"/>
        <v>320858.91991737037</v>
      </c>
    </row>
    <row r="88" spans="1:25">
      <c r="A88" s="242" t="s">
        <v>570</v>
      </c>
      <c r="B88" s="245">
        <f>SUM(B87:B87)</f>
        <v>-1677579.4423334512</v>
      </c>
      <c r="C88" s="245">
        <f>SUM(B87:C87)</f>
        <v>-1699576.5670766332</v>
      </c>
      <c r="D88" s="245">
        <f>SUM(B87:D87)</f>
        <v>-1587579.780203335</v>
      </c>
      <c r="E88" s="245">
        <f>SUM(B87:E87)</f>
        <v>-1428566.2760610171</v>
      </c>
      <c r="F88" s="245">
        <f>SUM(B87:F87)</f>
        <v>-1263795.801461691</v>
      </c>
      <c r="G88" s="245">
        <f>SUM(B87:G87)</f>
        <v>-1090717.2671241481</v>
      </c>
      <c r="H88" s="245">
        <f>SUM(B87:H87)</f>
        <v>-909004.92679584678</v>
      </c>
      <c r="I88" s="245">
        <f>SUM(B87:I87)</f>
        <v>-718319.3528816395</v>
      </c>
      <c r="J88" s="245">
        <f>SUM(B87:J87)</f>
        <v>-555016.49479208479</v>
      </c>
      <c r="K88" s="245">
        <f>SUM(B87:K87)</f>
        <v>-387151.97916030628</v>
      </c>
      <c r="L88" s="245">
        <f>SUM(B87:L87)</f>
        <v>-210965.4153492678</v>
      </c>
      <c r="M88" s="245">
        <f>SUM(B87:M87)</f>
        <v>-26130.469591904432</v>
      </c>
      <c r="N88" s="245">
        <f>SUM(B87:N87)</f>
        <v>167692.8978970655</v>
      </c>
      <c r="O88" s="245">
        <f>SUM(B87:O87)</f>
        <v>370859.00857390545</v>
      </c>
      <c r="P88" s="245">
        <f>SUM(B87:P87)</f>
        <v>583737.06539604184</v>
      </c>
      <c r="Q88" s="245">
        <f>SUM(B87:Q87)</f>
        <v>806711.77784511307</v>
      </c>
      <c r="R88" s="245">
        <f>SUM(B87:R87)</f>
        <v>1040184.0132009865</v>
      </c>
      <c r="S88" s="245">
        <f>SUM(B87:S87)</f>
        <v>1284571.4751692838</v>
      </c>
      <c r="T88" s="245">
        <f>SUM(B87:T87)</f>
        <v>1540309.4110112628</v>
      </c>
      <c r="U88" s="245">
        <f>SUM(B87:U87)</f>
        <v>1807851.3483731537</v>
      </c>
      <c r="V88" s="245">
        <f>SUM(B87:V87)</f>
        <v>2089481.9601848107</v>
      </c>
      <c r="W88" s="245">
        <f>SUM(B87:W87)</f>
        <v>2383668.3854182716</v>
      </c>
      <c r="X88" s="245">
        <f>SUM(B87:X87)</f>
        <v>2690923.7298724521</v>
      </c>
      <c r="Y88" s="245">
        <f>SUM(B87:Y87)</f>
        <v>3011782.6497898223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-1677579.4423334512</v>
      </c>
      <c r="C90" s="245">
        <f t="shared" si="17"/>
        <v>-20292.550501090333</v>
      </c>
      <c r="D90" s="245">
        <f t="shared" si="17"/>
        <v>95311.871837000232</v>
      </c>
      <c r="E90" s="245">
        <f t="shared" si="17"/>
        <v>124837.81580242388</v>
      </c>
      <c r="F90" s="245">
        <f t="shared" si="17"/>
        <v>119333.46849480654</v>
      </c>
      <c r="G90" s="245">
        <f t="shared" si="17"/>
        <v>115636.99512947595</v>
      </c>
      <c r="H90" s="245">
        <f t="shared" si="17"/>
        <v>111997.60318612671</v>
      </c>
      <c r="I90" s="245">
        <f t="shared" si="17"/>
        <v>108420.86375593906</v>
      </c>
      <c r="J90" s="245">
        <f t="shared" si="17"/>
        <v>85656.342873687012</v>
      </c>
      <c r="K90" s="245">
        <f t="shared" si="17"/>
        <v>81226.055181239892</v>
      </c>
      <c r="L90" s="245">
        <f t="shared" si="17"/>
        <v>78646.602046298489</v>
      </c>
      <c r="M90" s="245">
        <f t="shared" si="17"/>
        <v>76113.550330998944</v>
      </c>
      <c r="N90" s="245">
        <f t="shared" si="17"/>
        <v>73629.991155303884</v>
      </c>
      <c r="O90" s="245">
        <f t="shared" si="17"/>
        <v>71198.459674815545</v>
      </c>
      <c r="P90" s="245">
        <f t="shared" si="17"/>
        <v>68820.994867097732</v>
      </c>
      <c r="Q90" s="245">
        <f t="shared" si="17"/>
        <v>66499.193693531386</v>
      </c>
      <c r="R90" s="245">
        <f t="shared" si="17"/>
        <v>64234.260137652644</v>
      </c>
      <c r="S90" s="245">
        <f t="shared" si="17"/>
        <v>62027.049577512444</v>
      </c>
      <c r="T90" s="245">
        <f t="shared" si="17"/>
        <v>59878.108909890281</v>
      </c>
      <c r="U90" s="245">
        <f t="shared" si="17"/>
        <v>57787.712807875185</v>
      </c>
      <c r="V90" s="245">
        <f t="shared" si="17"/>
        <v>56116.970135489493</v>
      </c>
      <c r="W90" s="245">
        <f t="shared" si="17"/>
        <v>54076.391400661101</v>
      </c>
      <c r="X90" s="245">
        <f t="shared" si="17"/>
        <v>52102.101112003475</v>
      </c>
      <c r="Y90" s="245">
        <f t="shared" si="17"/>
        <v>50192.707905730647</v>
      </c>
    </row>
    <row r="91" spans="1:25">
      <c r="A91" s="244" t="s">
        <v>572</v>
      </c>
      <c r="B91" s="245">
        <f>SUM(B90:B90)</f>
        <v>-1677579.4423334512</v>
      </c>
      <c r="C91" s="245">
        <f>SUM(B90:C90)</f>
        <v>-1697871.9928345415</v>
      </c>
      <c r="D91" s="245">
        <f>SUM(B90:D90)</f>
        <v>-1602560.1209975414</v>
      </c>
      <c r="E91" s="245">
        <f>SUM(B90:E90)</f>
        <v>-1477722.3051951174</v>
      </c>
      <c r="F91" s="245">
        <f>SUM(B90:F90)</f>
        <v>-1358388.8367003109</v>
      </c>
      <c r="G91" s="245">
        <f>SUM(B90:G90)</f>
        <v>-1242751.8415708351</v>
      </c>
      <c r="H91" s="245">
        <f>SUM(B90:H90)</f>
        <v>-1130754.2383847083</v>
      </c>
      <c r="I91" s="245">
        <f>SUM(B90:I90)</f>
        <v>-1022333.3746287692</v>
      </c>
      <c r="J91" s="245">
        <f>SUM(B90:J90)</f>
        <v>-936677.03175508219</v>
      </c>
      <c r="K91" s="245">
        <f>SUM(B90:K90)</f>
        <v>-855450.97657384234</v>
      </c>
      <c r="L91" s="245">
        <f>SUM(B90:L90)</f>
        <v>-776804.3745275439</v>
      </c>
      <c r="M91" s="245">
        <f>SUM(B90:M90)</f>
        <v>-700690.82419654494</v>
      </c>
      <c r="N91" s="245">
        <f>SUM(B90:N90)</f>
        <v>-627060.83304124104</v>
      </c>
      <c r="O91" s="245">
        <f>SUM(B90:O90)</f>
        <v>-555862.37336642551</v>
      </c>
      <c r="P91" s="245">
        <f>SUM(B90:P90)</f>
        <v>-487041.37849932781</v>
      </c>
      <c r="Q91" s="245">
        <f>SUM(B90:Q90)</f>
        <v>-420542.18480579642</v>
      </c>
      <c r="R91" s="245">
        <f>SUM(B90:R90)</f>
        <v>-356307.92466814379</v>
      </c>
      <c r="S91" s="245">
        <f>SUM(B90:S90)</f>
        <v>-294280.87509063137</v>
      </c>
      <c r="T91" s="245">
        <f>SUM(B90:T90)</f>
        <v>-234402.76618074108</v>
      </c>
      <c r="U91" s="245">
        <f>SUM(B90:U90)</f>
        <v>-176615.05337286589</v>
      </c>
      <c r="V91" s="245">
        <f>SUM(B90:V90)</f>
        <v>-120498.0832373764</v>
      </c>
      <c r="W91" s="245">
        <f>SUM(B90:W90)</f>
        <v>-66421.691836715298</v>
      </c>
      <c r="X91" s="245">
        <f>SUM(B90:X90)</f>
        <v>-14319.590724711823</v>
      </c>
      <c r="Y91" s="245">
        <f>SUM(B90:Y90)</f>
        <v>35873.117181018824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1.6.69</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Модернизация ОПС. Нефтеюганское ш 15, Аэрофлотская,23</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1.6.69</v>
      </c>
      <c r="C11" s="6"/>
      <c r="D11" s="6"/>
      <c r="E11" s="6"/>
      <c r="F11" s="6"/>
      <c r="G11" s="6"/>
      <c r="H11" s="207" t="str">
        <f>'1. паспорт местоположение'!C12</f>
        <v>1.6.69</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Модернизация ОПС. Нефтеюганское ш 15, Аэрофлотская,23</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1.617996</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1.617996</v>
      </c>
      <c r="X27" s="209"/>
      <c r="Y27" s="209">
        <f>VLOOKUP($H$11,'[6]2'!$A$15:$CR$670,79,FALSE)</f>
        <v>0</v>
      </c>
      <c r="Z27" s="209"/>
      <c r="AA27" s="209">
        <f>VLOOKUP($H$11,'[6]2'!$A$15:$CR$670,84,FALSE)</f>
        <v>0</v>
      </c>
      <c r="AB27" s="209"/>
      <c r="AC27" s="208">
        <f t="shared" si="2"/>
        <v>0</v>
      </c>
      <c r="AD27" s="208">
        <f t="shared" si="3"/>
        <v>1.617996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1.34833</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1.34833</v>
      </c>
      <c r="X30" s="209"/>
      <c r="Y30" s="209">
        <f>Y27/1.2</f>
        <v>0</v>
      </c>
      <c r="Z30" s="209"/>
      <c r="AA30" s="209">
        <f>AA27/1.2</f>
        <v>0</v>
      </c>
      <c r="AB30" s="208"/>
      <c r="AC30" s="208">
        <f t="shared" si="2"/>
        <v>0</v>
      </c>
      <c r="AD30" s="208">
        <f t="shared" si="3"/>
        <v>1.34833</v>
      </c>
    </row>
    <row r="31" spans="1:33">
      <c r="A31" s="70" t="s">
        <v>176</v>
      </c>
      <c r="B31" s="41" t="s">
        <v>175</v>
      </c>
      <c r="C31" s="208">
        <f t="shared" si="0"/>
        <v>0</v>
      </c>
      <c r="D31" s="208">
        <f t="shared" si="1"/>
        <v>6.7416500000000004E-2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6.7416500000000004E-2</v>
      </c>
      <c r="X31" s="208"/>
      <c r="Y31" s="209">
        <f>Y30*0.05</f>
        <v>0</v>
      </c>
      <c r="Z31" s="208"/>
      <c r="AA31" s="209">
        <f>AA30*0.05</f>
        <v>0</v>
      </c>
      <c r="AB31" s="208"/>
      <c r="AC31" s="208">
        <f t="shared" si="2"/>
        <v>0</v>
      </c>
      <c r="AD31" s="208">
        <f t="shared" si="3"/>
        <v>6.7416500000000004E-2</v>
      </c>
    </row>
    <row r="32" spans="1:33" ht="31.5">
      <c r="A32" s="70" t="s">
        <v>174</v>
      </c>
      <c r="B32" s="41" t="s">
        <v>173</v>
      </c>
      <c r="C32" s="208">
        <f t="shared" si="0"/>
        <v>0</v>
      </c>
      <c r="D32" s="208">
        <f t="shared" si="1"/>
        <v>0.53933200000000003</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0.53933200000000003</v>
      </c>
      <c r="X32" s="208"/>
      <c r="Y32" s="209">
        <f>Y30*0.4</f>
        <v>0</v>
      </c>
      <c r="Z32" s="208"/>
      <c r="AA32" s="209">
        <f>AA30*0.4</f>
        <v>0</v>
      </c>
      <c r="AB32" s="208"/>
      <c r="AC32" s="208">
        <f t="shared" si="2"/>
        <v>0</v>
      </c>
      <c r="AD32" s="208">
        <f t="shared" si="3"/>
        <v>0.53933200000000003</v>
      </c>
    </row>
    <row r="33" spans="1:30">
      <c r="A33" s="70" t="s">
        <v>172</v>
      </c>
      <c r="B33" s="41" t="s">
        <v>171</v>
      </c>
      <c r="C33" s="208">
        <f t="shared" si="0"/>
        <v>0</v>
      </c>
      <c r="D33" s="208">
        <f t="shared" si="1"/>
        <v>0.67416500000000001</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0.67416500000000001</v>
      </c>
      <c r="X33" s="208"/>
      <c r="Y33" s="209">
        <f>Y30*0.5</f>
        <v>0</v>
      </c>
      <c r="Z33" s="208"/>
      <c r="AA33" s="209">
        <f>AA30*0.5</f>
        <v>0</v>
      </c>
      <c r="AB33" s="208"/>
      <c r="AC33" s="208">
        <f t="shared" si="2"/>
        <v>0</v>
      </c>
      <c r="AD33" s="208">
        <f t="shared" si="3"/>
        <v>0.67416500000000001</v>
      </c>
    </row>
    <row r="34" spans="1:30">
      <c r="A34" s="70" t="s">
        <v>170</v>
      </c>
      <c r="B34" s="41" t="s">
        <v>169</v>
      </c>
      <c r="C34" s="208">
        <f t="shared" si="0"/>
        <v>0</v>
      </c>
      <c r="D34" s="208">
        <f t="shared" si="1"/>
        <v>6.741649999999999E-2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6.741649999999999E-2</v>
      </c>
      <c r="X34" s="208"/>
      <c r="Y34" s="209">
        <f>Y30-Y31-Y32-Y33</f>
        <v>0</v>
      </c>
      <c r="Z34" s="208"/>
      <c r="AA34" s="209">
        <f>AA30-AA31-AA32-AA33</f>
        <v>0</v>
      </c>
      <c r="AB34" s="208"/>
      <c r="AC34" s="208">
        <f t="shared" si="2"/>
        <v>0</v>
      </c>
      <c r="AD34" s="208">
        <f t="shared" si="3"/>
        <v>6.741649999999999E-2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1.34833</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1.34833</v>
      </c>
      <c r="X52" s="209"/>
      <c r="Y52" s="209">
        <f>Y30</f>
        <v>0</v>
      </c>
      <c r="Z52" s="209"/>
      <c r="AA52" s="209">
        <f>AA30</f>
        <v>0</v>
      </c>
      <c r="AB52" s="209"/>
      <c r="AC52" s="208">
        <f t="shared" si="2"/>
        <v>0</v>
      </c>
      <c r="AD52" s="208">
        <f t="shared" si="3"/>
        <v>1.34833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1.6.69</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Модернизация ОПС. Нефтеюганское ш 15, Аэрофлотская,23</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1.6.69</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Модернизация ОПС. Нефтеюганское ш 15, Аэрофлотская,23</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1.617996</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2021-04-05T05:45:13Z</dcterms:modified>
</cp:coreProperties>
</file>